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EG Data\Excel Files for PLoS\"/>
    </mc:Choice>
  </mc:AlternateContent>
  <bookViews>
    <workbookView xWindow="0" yWindow="0" windowWidth="28800" windowHeight="12300"/>
  </bookViews>
  <sheets>
    <sheet name="Vehicle" sheetId="1" r:id="rId1"/>
    <sheet name="AM28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2" i="1" l="1"/>
  <c r="N12" i="1"/>
  <c r="M12" i="1"/>
  <c r="AB22" i="1" l="1"/>
  <c r="AB32" i="1" s="1"/>
  <c r="AA22" i="1"/>
  <c r="AA32" i="1" s="1"/>
  <c r="Z22" i="1"/>
  <c r="Z32" i="1" s="1"/>
  <c r="P22" i="1"/>
  <c r="P32" i="1" s="1"/>
  <c r="N19" i="1"/>
  <c r="M19" i="1"/>
  <c r="L19" i="1"/>
  <c r="N18" i="1"/>
  <c r="M18" i="1"/>
  <c r="L18" i="1"/>
  <c r="N17" i="1"/>
  <c r="M17" i="1"/>
  <c r="L17" i="1"/>
  <c r="N16" i="1"/>
  <c r="M16" i="1"/>
  <c r="L16" i="1"/>
  <c r="N15" i="1"/>
  <c r="M15" i="1"/>
  <c r="L15" i="1"/>
  <c r="N14" i="1"/>
  <c r="M14" i="1"/>
  <c r="L14" i="1"/>
  <c r="N13" i="1"/>
  <c r="M13" i="1"/>
  <c r="L13" i="1"/>
  <c r="L12" i="1"/>
  <c r="J19" i="1"/>
  <c r="J18" i="1"/>
  <c r="J17" i="1"/>
  <c r="J16" i="1"/>
  <c r="J15" i="1"/>
  <c r="J14" i="1"/>
  <c r="J13" i="1"/>
  <c r="J12" i="1"/>
  <c r="X22" i="1" s="1"/>
  <c r="H19" i="1"/>
  <c r="H18" i="1"/>
  <c r="H17" i="1"/>
  <c r="H16" i="1"/>
  <c r="H15" i="1"/>
  <c r="H14" i="1"/>
  <c r="H13" i="1"/>
  <c r="H12" i="1"/>
  <c r="V22" i="1" s="1"/>
  <c r="F19" i="1"/>
  <c r="E19" i="1"/>
  <c r="D19" i="1"/>
  <c r="C19" i="1"/>
  <c r="B19" i="1"/>
  <c r="A19" i="1"/>
  <c r="F18" i="1"/>
  <c r="E18" i="1"/>
  <c r="D18" i="1"/>
  <c r="C18" i="1"/>
  <c r="B18" i="1"/>
  <c r="A18" i="1"/>
  <c r="F17" i="1"/>
  <c r="E17" i="1"/>
  <c r="D17" i="1"/>
  <c r="C17" i="1"/>
  <c r="B17" i="1"/>
  <c r="A17" i="1"/>
  <c r="F16" i="1"/>
  <c r="E16" i="1"/>
  <c r="D16" i="1"/>
  <c r="C16" i="1"/>
  <c r="B16" i="1"/>
  <c r="A16" i="1"/>
  <c r="F15" i="1"/>
  <c r="E15" i="1"/>
  <c r="D15" i="1"/>
  <c r="C15" i="1"/>
  <c r="B15" i="1"/>
  <c r="A15" i="1"/>
  <c r="F14" i="1"/>
  <c r="E14" i="1"/>
  <c r="D14" i="1"/>
  <c r="C14" i="1"/>
  <c r="B14" i="1"/>
  <c r="A14" i="1"/>
  <c r="F13" i="1"/>
  <c r="E13" i="1"/>
  <c r="D13" i="1"/>
  <c r="C13" i="1"/>
  <c r="B13" i="1"/>
  <c r="A13" i="1"/>
  <c r="F12" i="1"/>
  <c r="T22" i="1" s="1"/>
  <c r="E12" i="1"/>
  <c r="S22" i="1" s="1"/>
  <c r="D12" i="1"/>
  <c r="R22" i="1" s="1"/>
  <c r="B12" i="1"/>
  <c r="A12" i="1"/>
  <c r="O22" i="1" s="1"/>
  <c r="O32" i="1" s="1"/>
  <c r="C12" i="1"/>
  <c r="Q22" i="1" s="1"/>
  <c r="M19" i="2"/>
  <c r="L19" i="2"/>
  <c r="K19" i="2"/>
  <c r="J19" i="2"/>
  <c r="M18" i="2"/>
  <c r="L18" i="2"/>
  <c r="K18" i="2"/>
  <c r="J18" i="2"/>
  <c r="M17" i="2"/>
  <c r="L17" i="2"/>
  <c r="K17" i="2"/>
  <c r="J17" i="2"/>
  <c r="M16" i="2"/>
  <c r="L16" i="2"/>
  <c r="K16" i="2"/>
  <c r="J16" i="2"/>
  <c r="M15" i="2"/>
  <c r="L15" i="2"/>
  <c r="K15" i="2"/>
  <c r="J15" i="2"/>
  <c r="M14" i="2"/>
  <c r="L14" i="2"/>
  <c r="K14" i="2"/>
  <c r="J14" i="2"/>
  <c r="M13" i="2"/>
  <c r="L13" i="2"/>
  <c r="K13" i="2"/>
  <c r="J13" i="2"/>
  <c r="M12" i="2"/>
  <c r="AA22" i="2" s="1"/>
  <c r="L12" i="2"/>
  <c r="Z22" i="2" s="1"/>
  <c r="K12" i="2"/>
  <c r="Y22" i="2" s="1"/>
  <c r="J12" i="2"/>
  <c r="X22" i="2" s="1"/>
  <c r="G19" i="2"/>
  <c r="F19" i="2"/>
  <c r="E19" i="2"/>
  <c r="D19" i="2"/>
  <c r="C19" i="2"/>
  <c r="G18" i="2"/>
  <c r="F18" i="2"/>
  <c r="E18" i="2"/>
  <c r="D18" i="2"/>
  <c r="C18" i="2"/>
  <c r="G17" i="2"/>
  <c r="F17" i="2"/>
  <c r="E17" i="2"/>
  <c r="D17" i="2"/>
  <c r="C17" i="2"/>
  <c r="G16" i="2"/>
  <c r="F16" i="2"/>
  <c r="E16" i="2"/>
  <c r="D16" i="2"/>
  <c r="C16" i="2"/>
  <c r="G15" i="2"/>
  <c r="F15" i="2"/>
  <c r="E15" i="2"/>
  <c r="D15" i="2"/>
  <c r="C15" i="2"/>
  <c r="G14" i="2"/>
  <c r="F14" i="2"/>
  <c r="E14" i="2"/>
  <c r="D14" i="2"/>
  <c r="C14" i="2"/>
  <c r="G13" i="2"/>
  <c r="F13" i="2"/>
  <c r="E13" i="2"/>
  <c r="D13" i="2"/>
  <c r="C13" i="2"/>
  <c r="G12" i="2"/>
  <c r="U22" i="2" s="1"/>
  <c r="F12" i="2"/>
  <c r="T22" i="2" s="1"/>
  <c r="E12" i="2"/>
  <c r="S22" i="2" s="1"/>
  <c r="D12" i="2"/>
  <c r="R22" i="2" s="1"/>
  <c r="C12" i="2"/>
  <c r="Q22" i="2" s="1"/>
  <c r="BA19" i="2"/>
  <c r="BA18" i="2"/>
  <c r="BA17" i="2"/>
  <c r="BA16" i="2"/>
  <c r="BA15" i="2"/>
  <c r="BA14" i="2"/>
  <c r="BA13" i="2"/>
  <c r="BA12" i="2"/>
  <c r="BA22" i="2" s="1"/>
  <c r="BA23" i="2" s="1"/>
  <c r="BA24" i="2" s="1"/>
  <c r="BA25" i="2" s="1"/>
  <c r="BA26" i="2" s="1"/>
  <c r="BA27" i="2" s="1"/>
  <c r="BA28" i="2" s="1"/>
  <c r="BA29" i="2" s="1"/>
  <c r="AW19" i="2"/>
  <c r="AW18" i="2"/>
  <c r="AW17" i="2"/>
  <c r="AW16" i="2"/>
  <c r="AW15" i="2"/>
  <c r="AW14" i="2"/>
  <c r="AW13" i="2"/>
  <c r="AW12" i="2"/>
  <c r="AW22" i="2" s="1"/>
  <c r="AW23" i="2" s="1"/>
  <c r="AW24" i="2" s="1"/>
  <c r="AW25" i="2" s="1"/>
  <c r="AW26" i="2" s="1"/>
  <c r="AW27" i="2" s="1"/>
  <c r="AW28" i="2" s="1"/>
  <c r="AW29" i="2" s="1"/>
  <c r="AM19" i="2"/>
  <c r="AM18" i="2"/>
  <c r="AM17" i="2"/>
  <c r="AM16" i="2"/>
  <c r="AM15" i="2"/>
  <c r="AM14" i="2"/>
  <c r="AM13" i="2"/>
  <c r="AM12" i="2"/>
  <c r="AM22" i="2" s="1"/>
  <c r="AM23" i="2" s="1"/>
  <c r="AM24" i="2" s="1"/>
  <c r="AM25" i="2" s="1"/>
  <c r="AM26" i="2" s="1"/>
  <c r="AM27" i="2" s="1"/>
  <c r="AM28" i="2" s="1"/>
  <c r="AM29" i="2" s="1"/>
  <c r="AI19" i="2"/>
  <c r="AI18" i="2"/>
  <c r="AI17" i="2"/>
  <c r="AI16" i="2"/>
  <c r="AI15" i="2"/>
  <c r="AI14" i="2"/>
  <c r="AI13" i="2"/>
  <c r="AI12" i="2"/>
  <c r="AI22" i="2" s="1"/>
  <c r="AI23" i="2" s="1"/>
  <c r="AI24" i="2" s="1"/>
  <c r="AI25" i="2" s="1"/>
  <c r="AI26" i="2" s="1"/>
  <c r="AI27" i="2" s="1"/>
  <c r="AI28" i="2" s="1"/>
  <c r="AI29" i="2" s="1"/>
  <c r="AF23" i="2"/>
  <c r="BC19" i="2"/>
  <c r="BB19" i="2"/>
  <c r="AZ19" i="2"/>
  <c r="AV19" i="2"/>
  <c r="AU19" i="2"/>
  <c r="AT19" i="2"/>
  <c r="AS19" i="2"/>
  <c r="AO19" i="2"/>
  <c r="AN19" i="2"/>
  <c r="AL19" i="2"/>
  <c r="AH19" i="2"/>
  <c r="AG19" i="2"/>
  <c r="AF19" i="2"/>
  <c r="AE19" i="2"/>
  <c r="BC18" i="2"/>
  <c r="BB18" i="2"/>
  <c r="AZ18" i="2"/>
  <c r="AV18" i="2"/>
  <c r="AU18" i="2"/>
  <c r="AT18" i="2"/>
  <c r="AS18" i="2"/>
  <c r="AO18" i="2"/>
  <c r="AN18" i="2"/>
  <c r="AL18" i="2"/>
  <c r="AH18" i="2"/>
  <c r="AG18" i="2"/>
  <c r="AF18" i="2"/>
  <c r="AE18" i="2"/>
  <c r="BC17" i="2"/>
  <c r="BB17" i="2"/>
  <c r="AZ17" i="2"/>
  <c r="AV17" i="2"/>
  <c r="AU17" i="2"/>
  <c r="AT17" i="2"/>
  <c r="AS17" i="2"/>
  <c r="AO17" i="2"/>
  <c r="AN17" i="2"/>
  <c r="AL17" i="2"/>
  <c r="AH17" i="2"/>
  <c r="AG17" i="2"/>
  <c r="AF17" i="2"/>
  <c r="AE17" i="2"/>
  <c r="BC16" i="2"/>
  <c r="BB16" i="2"/>
  <c r="AZ16" i="2"/>
  <c r="AV16" i="2"/>
  <c r="AU16" i="2"/>
  <c r="AT16" i="2"/>
  <c r="AS16" i="2"/>
  <c r="AO16" i="2"/>
  <c r="AN16" i="2"/>
  <c r="AL16" i="2"/>
  <c r="AH16" i="2"/>
  <c r="AG16" i="2"/>
  <c r="AF16" i="2"/>
  <c r="AE16" i="2"/>
  <c r="BC15" i="2"/>
  <c r="BB15" i="2"/>
  <c r="AZ15" i="2"/>
  <c r="AV15" i="2"/>
  <c r="AU15" i="2"/>
  <c r="AT15" i="2"/>
  <c r="AS15" i="2"/>
  <c r="AO15" i="2"/>
  <c r="AN15" i="2"/>
  <c r="AL15" i="2"/>
  <c r="AH15" i="2"/>
  <c r="AG15" i="2"/>
  <c r="AF15" i="2"/>
  <c r="AE15" i="2"/>
  <c r="BC14" i="2"/>
  <c r="BB14" i="2"/>
  <c r="AZ14" i="2"/>
  <c r="AV14" i="2"/>
  <c r="AU14" i="2"/>
  <c r="AT14" i="2"/>
  <c r="AS14" i="2"/>
  <c r="AO14" i="2"/>
  <c r="AN14" i="2"/>
  <c r="AL14" i="2"/>
  <c r="AH14" i="2"/>
  <c r="AG14" i="2"/>
  <c r="AF14" i="2"/>
  <c r="AE14" i="2"/>
  <c r="BC13" i="2"/>
  <c r="BB13" i="2"/>
  <c r="AZ13" i="2"/>
  <c r="AV13" i="2"/>
  <c r="AU13" i="2"/>
  <c r="AT13" i="2"/>
  <c r="AS13" i="2"/>
  <c r="AO13" i="2"/>
  <c r="AN13" i="2"/>
  <c r="AL13" i="2"/>
  <c r="AH13" i="2"/>
  <c r="AG13" i="2"/>
  <c r="AF13" i="2"/>
  <c r="AE13" i="2"/>
  <c r="BC12" i="2"/>
  <c r="BC22" i="2" s="1"/>
  <c r="BB12" i="2"/>
  <c r="BB22" i="2" s="1"/>
  <c r="AZ12" i="2"/>
  <c r="AZ22" i="2" s="1"/>
  <c r="AV12" i="2"/>
  <c r="AV22" i="2" s="1"/>
  <c r="AU12" i="2"/>
  <c r="AU22" i="2" s="1"/>
  <c r="AU23" i="2" s="1"/>
  <c r="AT12" i="2"/>
  <c r="AT22" i="2" s="1"/>
  <c r="AS12" i="2"/>
  <c r="AS22" i="2" s="1"/>
  <c r="AO12" i="2"/>
  <c r="AO22" i="2" s="1"/>
  <c r="AN12" i="2"/>
  <c r="AN22" i="2" s="1"/>
  <c r="AL12" i="2"/>
  <c r="AL22" i="2" s="1"/>
  <c r="AH12" i="2"/>
  <c r="AH22" i="2" s="1"/>
  <c r="AG12" i="2"/>
  <c r="AG22" i="2" s="1"/>
  <c r="AF12" i="2"/>
  <c r="AF22" i="2" s="1"/>
  <c r="AE12" i="2"/>
  <c r="AE22" i="2" s="1"/>
  <c r="BD19" i="1"/>
  <c r="BC19" i="1"/>
  <c r="BB19" i="1"/>
  <c r="AZ19" i="1"/>
  <c r="AX19" i="1"/>
  <c r="AV19" i="1"/>
  <c r="AU19" i="1"/>
  <c r="AT19" i="1"/>
  <c r="AS19" i="1"/>
  <c r="AR19" i="1"/>
  <c r="AQ19" i="1"/>
  <c r="BD18" i="1"/>
  <c r="BC18" i="1"/>
  <c r="BB18" i="1"/>
  <c r="AZ18" i="1"/>
  <c r="AX18" i="1"/>
  <c r="AV18" i="1"/>
  <c r="AU18" i="1"/>
  <c r="AT18" i="1"/>
  <c r="AS18" i="1"/>
  <c r="AR18" i="1"/>
  <c r="AQ18" i="1"/>
  <c r="BD17" i="1"/>
  <c r="BC17" i="1"/>
  <c r="BB17" i="1"/>
  <c r="AZ17" i="1"/>
  <c r="AX17" i="1"/>
  <c r="AV17" i="1"/>
  <c r="AU17" i="1"/>
  <c r="AT17" i="1"/>
  <c r="AS17" i="1"/>
  <c r="AR17" i="1"/>
  <c r="AQ17" i="1"/>
  <c r="BD16" i="1"/>
  <c r="BC16" i="1"/>
  <c r="BB16" i="1"/>
  <c r="AZ16" i="1"/>
  <c r="AX16" i="1"/>
  <c r="AV16" i="1"/>
  <c r="AU16" i="1"/>
  <c r="AT16" i="1"/>
  <c r="AS16" i="1"/>
  <c r="AR16" i="1"/>
  <c r="AQ16" i="1"/>
  <c r="BD15" i="1"/>
  <c r="BC15" i="1"/>
  <c r="BB15" i="1"/>
  <c r="AZ15" i="1"/>
  <c r="AX15" i="1"/>
  <c r="AV15" i="1"/>
  <c r="AU15" i="1"/>
  <c r="AT15" i="1"/>
  <c r="AS15" i="1"/>
  <c r="AR15" i="1"/>
  <c r="AQ15" i="1"/>
  <c r="BD14" i="1"/>
  <c r="BC14" i="1"/>
  <c r="BB14" i="1"/>
  <c r="AZ14" i="1"/>
  <c r="AX14" i="1"/>
  <c r="AV14" i="1"/>
  <c r="AU14" i="1"/>
  <c r="AT14" i="1"/>
  <c r="AS14" i="1"/>
  <c r="AR14" i="1"/>
  <c r="AQ14" i="1"/>
  <c r="BD13" i="1"/>
  <c r="BC13" i="1"/>
  <c r="BB13" i="1"/>
  <c r="AZ13" i="1"/>
  <c r="AX13" i="1"/>
  <c r="AV13" i="1"/>
  <c r="AU13" i="1"/>
  <c r="AT13" i="1"/>
  <c r="AS13" i="1"/>
  <c r="AR13" i="1"/>
  <c r="AQ13" i="1"/>
  <c r="BD12" i="1"/>
  <c r="BD22" i="1" s="1"/>
  <c r="BC12" i="1"/>
  <c r="BC22" i="1" s="1"/>
  <c r="BC23" i="1" s="1"/>
  <c r="BC24" i="1" s="1"/>
  <c r="BC25" i="1" s="1"/>
  <c r="BB12" i="1"/>
  <c r="BB22" i="1" s="1"/>
  <c r="BB23" i="1" s="1"/>
  <c r="AZ12" i="1"/>
  <c r="AZ22" i="1" s="1"/>
  <c r="AZ23" i="1" s="1"/>
  <c r="AX12" i="1"/>
  <c r="AX22" i="1" s="1"/>
  <c r="AX23" i="1" s="1"/>
  <c r="AX24" i="1" s="1"/>
  <c r="AX25" i="1" s="1"/>
  <c r="AX26" i="1" s="1"/>
  <c r="AX27" i="1" s="1"/>
  <c r="AX28" i="1" s="1"/>
  <c r="AX29" i="1" s="1"/>
  <c r="AV12" i="1"/>
  <c r="AV22" i="1" s="1"/>
  <c r="AV23" i="1" s="1"/>
  <c r="AV24" i="1" s="1"/>
  <c r="AU12" i="1"/>
  <c r="AU22" i="1" s="1"/>
  <c r="AU23" i="1" s="1"/>
  <c r="AU24" i="1" s="1"/>
  <c r="AT12" i="1"/>
  <c r="AT22" i="1" s="1"/>
  <c r="AS12" i="1"/>
  <c r="AS22" i="1" s="1"/>
  <c r="AR12" i="1"/>
  <c r="AR22" i="1" s="1"/>
  <c r="AR23" i="1" s="1"/>
  <c r="AR24" i="1" s="1"/>
  <c r="AR25" i="1" s="1"/>
  <c r="AQ12" i="1"/>
  <c r="AQ22" i="1" s="1"/>
  <c r="AQ23" i="1" s="1"/>
  <c r="AC22" i="1"/>
  <c r="AC23" i="1" s="1"/>
  <c r="AC24" i="1" s="1"/>
  <c r="AC25" i="1" s="1"/>
  <c r="AC26" i="1" s="1"/>
  <c r="AC27" i="1" s="1"/>
  <c r="AC28" i="1" s="1"/>
  <c r="AC29" i="1" s="1"/>
  <c r="AP19" i="1"/>
  <c r="AO19" i="1"/>
  <c r="AN19" i="1"/>
  <c r="AL19" i="1"/>
  <c r="AJ19" i="1"/>
  <c r="AH19" i="1"/>
  <c r="AG19" i="1"/>
  <c r="AF19" i="1"/>
  <c r="AE19" i="1"/>
  <c r="AD19" i="1"/>
  <c r="AC19" i="1"/>
  <c r="AP18" i="1"/>
  <c r="AO18" i="1"/>
  <c r="AN18" i="1"/>
  <c r="AL18" i="1"/>
  <c r="AJ18" i="1"/>
  <c r="AH18" i="1"/>
  <c r="AG18" i="1"/>
  <c r="AF18" i="1"/>
  <c r="AE18" i="1"/>
  <c r="AD18" i="1"/>
  <c r="AC18" i="1"/>
  <c r="AP17" i="1"/>
  <c r="AO17" i="1"/>
  <c r="AN17" i="1"/>
  <c r="AL17" i="1"/>
  <c r="AJ17" i="1"/>
  <c r="AH17" i="1"/>
  <c r="AG17" i="1"/>
  <c r="AF17" i="1"/>
  <c r="AE17" i="1"/>
  <c r="AD17" i="1"/>
  <c r="AC17" i="1"/>
  <c r="AP16" i="1"/>
  <c r="AO16" i="1"/>
  <c r="AN16" i="1"/>
  <c r="AL16" i="1"/>
  <c r="AJ16" i="1"/>
  <c r="AH16" i="1"/>
  <c r="AG16" i="1"/>
  <c r="AF16" i="1"/>
  <c r="AE16" i="1"/>
  <c r="AD16" i="1"/>
  <c r="AC16" i="1"/>
  <c r="AP15" i="1"/>
  <c r="AO15" i="1"/>
  <c r="AN15" i="1"/>
  <c r="AL15" i="1"/>
  <c r="AJ15" i="1"/>
  <c r="AH15" i="1"/>
  <c r="AG15" i="1"/>
  <c r="AF15" i="1"/>
  <c r="AE15" i="1"/>
  <c r="AD15" i="1"/>
  <c r="AC15" i="1"/>
  <c r="AP14" i="1"/>
  <c r="AO14" i="1"/>
  <c r="AN14" i="1"/>
  <c r="AL14" i="1"/>
  <c r="AJ14" i="1"/>
  <c r="AH14" i="1"/>
  <c r="AG14" i="1"/>
  <c r="AF14" i="1"/>
  <c r="AE14" i="1"/>
  <c r="AD14" i="1"/>
  <c r="AC14" i="1"/>
  <c r="AP13" i="1"/>
  <c r="AO13" i="1"/>
  <c r="AN13" i="1"/>
  <c r="AL13" i="1"/>
  <c r="AJ13" i="1"/>
  <c r="AH13" i="1"/>
  <c r="AG13" i="1"/>
  <c r="AF13" i="1"/>
  <c r="AE13" i="1"/>
  <c r="AD13" i="1"/>
  <c r="AC13" i="1"/>
  <c r="AP12" i="1"/>
  <c r="AP22" i="1" s="1"/>
  <c r="AP23" i="1" s="1"/>
  <c r="AP24" i="1" s="1"/>
  <c r="AP25" i="1" s="1"/>
  <c r="AP26" i="1" s="1"/>
  <c r="AP27" i="1" s="1"/>
  <c r="AP28" i="1" s="1"/>
  <c r="AP29" i="1" s="1"/>
  <c r="AO12" i="1"/>
  <c r="AO22" i="1" s="1"/>
  <c r="AO23" i="1" s="1"/>
  <c r="AO24" i="1" s="1"/>
  <c r="AO25" i="1" s="1"/>
  <c r="AO26" i="1" s="1"/>
  <c r="AO27" i="1" s="1"/>
  <c r="AO28" i="1" s="1"/>
  <c r="AO29" i="1" s="1"/>
  <c r="AN12" i="1"/>
  <c r="AN22" i="1" s="1"/>
  <c r="AN23" i="1" s="1"/>
  <c r="AN24" i="1" s="1"/>
  <c r="AN25" i="1" s="1"/>
  <c r="AN26" i="1" s="1"/>
  <c r="AN27" i="1" s="1"/>
  <c r="AN28" i="1" s="1"/>
  <c r="AN29" i="1" s="1"/>
  <c r="AL12" i="1"/>
  <c r="AL22" i="1" s="1"/>
  <c r="AL23" i="1" s="1"/>
  <c r="AL24" i="1" s="1"/>
  <c r="AL25" i="1" s="1"/>
  <c r="AL26" i="1" s="1"/>
  <c r="AL27" i="1" s="1"/>
  <c r="AL28" i="1" s="1"/>
  <c r="AL29" i="1" s="1"/>
  <c r="AJ12" i="1"/>
  <c r="AJ22" i="1" s="1"/>
  <c r="AJ23" i="1" s="1"/>
  <c r="AJ24" i="1" s="1"/>
  <c r="AJ25" i="1" s="1"/>
  <c r="AJ26" i="1" s="1"/>
  <c r="AJ27" i="1" s="1"/>
  <c r="AJ28" i="1" s="1"/>
  <c r="AJ29" i="1" s="1"/>
  <c r="AH12" i="1"/>
  <c r="AH22" i="1" s="1"/>
  <c r="AH23" i="1" s="1"/>
  <c r="AH24" i="1" s="1"/>
  <c r="AH25" i="1" s="1"/>
  <c r="AH26" i="1" s="1"/>
  <c r="AH27" i="1" s="1"/>
  <c r="AH28" i="1" s="1"/>
  <c r="AH29" i="1" s="1"/>
  <c r="AG12" i="1"/>
  <c r="AG22" i="1" s="1"/>
  <c r="AG23" i="1" s="1"/>
  <c r="AG24" i="1" s="1"/>
  <c r="AG25" i="1" s="1"/>
  <c r="AG26" i="1" s="1"/>
  <c r="AG27" i="1" s="1"/>
  <c r="AG28" i="1" s="1"/>
  <c r="AG29" i="1" s="1"/>
  <c r="AF12" i="1"/>
  <c r="AF22" i="1" s="1"/>
  <c r="AF23" i="1" s="1"/>
  <c r="AF24" i="1" s="1"/>
  <c r="AF25" i="1" s="1"/>
  <c r="AF26" i="1" s="1"/>
  <c r="AF27" i="1" s="1"/>
  <c r="AF28" i="1" s="1"/>
  <c r="AF29" i="1" s="1"/>
  <c r="AE12" i="1"/>
  <c r="AE22" i="1" s="1"/>
  <c r="AE23" i="1" s="1"/>
  <c r="AE24" i="1" s="1"/>
  <c r="AE25" i="1" s="1"/>
  <c r="AE26" i="1" s="1"/>
  <c r="AE27" i="1" s="1"/>
  <c r="AE28" i="1" s="1"/>
  <c r="AE29" i="1" s="1"/>
  <c r="AD12" i="1"/>
  <c r="AD22" i="1" s="1"/>
  <c r="AD23" i="1" s="1"/>
  <c r="AD24" i="1" s="1"/>
  <c r="AD25" i="1" s="1"/>
  <c r="AD26" i="1" s="1"/>
  <c r="AD27" i="1" s="1"/>
  <c r="AD28" i="1" s="1"/>
  <c r="AD29" i="1" s="1"/>
  <c r="S23" i="2" l="1"/>
  <c r="S32" i="2"/>
  <c r="Z23" i="2"/>
  <c r="Z32" i="2"/>
  <c r="T23" i="2"/>
  <c r="T32" i="2"/>
  <c r="AA23" i="2"/>
  <c r="AA32" i="2"/>
  <c r="U23" i="2"/>
  <c r="U32" i="2"/>
  <c r="Q23" i="2"/>
  <c r="Q32" i="2"/>
  <c r="X23" i="2"/>
  <c r="X32" i="2"/>
  <c r="R32" i="2"/>
  <c r="R23" i="2"/>
  <c r="Y32" i="2"/>
  <c r="Y23" i="2"/>
  <c r="AL23" i="2"/>
  <c r="R23" i="1"/>
  <c r="R32" i="1"/>
  <c r="S23" i="1"/>
  <c r="S32" i="1"/>
  <c r="T23" i="1"/>
  <c r="T32" i="1"/>
  <c r="Q32" i="1"/>
  <c r="Q23" i="1"/>
  <c r="V23" i="1"/>
  <c r="V32" i="1"/>
  <c r="X32" i="1"/>
  <c r="X23" i="1"/>
  <c r="AV25" i="1"/>
  <c r="AV26" i="1" s="1"/>
  <c r="AV27" i="1" s="1"/>
  <c r="AV28" i="1" s="1"/>
  <c r="AV29" i="1" s="1"/>
  <c r="AZ24" i="1"/>
  <c r="AZ25" i="1" s="1"/>
  <c r="AZ26" i="1" s="1"/>
  <c r="AZ27" i="1" s="1"/>
  <c r="AZ28" i="1" s="1"/>
  <c r="AZ29" i="1" s="1"/>
  <c r="O23" i="1"/>
  <c r="Z23" i="1"/>
  <c r="AQ24" i="1"/>
  <c r="AQ25" i="1" s="1"/>
  <c r="AQ26" i="1" s="1"/>
  <c r="AQ27" i="1" s="1"/>
  <c r="AQ28" i="1" s="1"/>
  <c r="AQ29" i="1" s="1"/>
  <c r="BB24" i="1"/>
  <c r="BB25" i="1" s="1"/>
  <c r="BB26" i="1" s="1"/>
  <c r="BB27" i="1" s="1"/>
  <c r="BB28" i="1" s="1"/>
  <c r="BB29" i="1" s="1"/>
  <c r="P23" i="1"/>
  <c r="AA23" i="1"/>
  <c r="AR26" i="1"/>
  <c r="AR27" i="1" s="1"/>
  <c r="AR28" i="1" s="1"/>
  <c r="AR29" i="1" s="1"/>
  <c r="BC26" i="1"/>
  <c r="BC27" i="1" s="1"/>
  <c r="BC28" i="1" s="1"/>
  <c r="BC29" i="1" s="1"/>
  <c r="AS23" i="1"/>
  <c r="AS24" i="1" s="1"/>
  <c r="AS25" i="1" s="1"/>
  <c r="AS26" i="1" s="1"/>
  <c r="AS27" i="1" s="1"/>
  <c r="AS28" i="1" s="1"/>
  <c r="AS29" i="1" s="1"/>
  <c r="BD23" i="1"/>
  <c r="BD24" i="1" s="1"/>
  <c r="BD25" i="1" s="1"/>
  <c r="BD26" i="1" s="1"/>
  <c r="BD27" i="1" s="1"/>
  <c r="BD28" i="1" s="1"/>
  <c r="BD29" i="1" s="1"/>
  <c r="AT23" i="1"/>
  <c r="AT24" i="1" s="1"/>
  <c r="AT25" i="1" s="1"/>
  <c r="AT26" i="1" s="1"/>
  <c r="AT27" i="1" s="1"/>
  <c r="AT28" i="1" s="1"/>
  <c r="AT29" i="1" s="1"/>
  <c r="AU25" i="1"/>
  <c r="AU26" i="1" s="1"/>
  <c r="AU27" i="1" s="1"/>
  <c r="AU28" i="1" s="1"/>
  <c r="AU29" i="1" s="1"/>
  <c r="AB23" i="1"/>
  <c r="BB32" i="1"/>
  <c r="AN32" i="1"/>
  <c r="BC32" i="1"/>
  <c r="AO32" i="1"/>
  <c r="BD32" i="1"/>
  <c r="AP32" i="1"/>
  <c r="AZ32" i="1"/>
  <c r="AL32" i="1"/>
  <c r="AX32" i="1"/>
  <c r="AJ32" i="1"/>
  <c r="AQ32" i="1"/>
  <c r="AC32" i="1"/>
  <c r="AR32" i="1"/>
  <c r="AD32" i="1"/>
  <c r="AT32" i="1"/>
  <c r="AF32" i="1"/>
  <c r="AU32" i="1"/>
  <c r="AG32" i="1"/>
  <c r="AH32" i="1"/>
  <c r="AV32" i="1"/>
  <c r="AH33" i="1"/>
  <c r="AV33" i="1"/>
  <c r="AS32" i="1"/>
  <c r="AE32" i="1"/>
  <c r="BA32" i="2"/>
  <c r="AM32" i="2"/>
  <c r="BB32" i="2"/>
  <c r="AW32" i="2"/>
  <c r="AI32" i="2"/>
  <c r="AF24" i="2"/>
  <c r="AF32" i="2"/>
  <c r="BB23" i="2"/>
  <c r="AE23" i="2"/>
  <c r="AE32" i="2"/>
  <c r="AH32" i="2"/>
  <c r="AH23" i="2"/>
  <c r="AS32" i="2"/>
  <c r="AS23" i="2"/>
  <c r="AZ23" i="2"/>
  <c r="AZ32" i="2"/>
  <c r="AT32" i="2"/>
  <c r="AT23" i="2"/>
  <c r="AG32" i="2"/>
  <c r="AG23" i="2"/>
  <c r="AL32" i="2"/>
  <c r="AL33" i="2"/>
  <c r="AL24" i="2"/>
  <c r="AU33" i="2"/>
  <c r="AU24" i="2"/>
  <c r="AU32" i="2"/>
  <c r="AV23" i="2"/>
  <c r="AV32" i="2"/>
  <c r="BC32" i="2"/>
  <c r="BC23" i="2"/>
  <c r="AN23" i="2"/>
  <c r="AN32" i="2"/>
  <c r="AO23" i="2"/>
  <c r="AO32" i="2"/>
  <c r="R24" i="2" l="1"/>
  <c r="R33" i="2"/>
  <c r="AA24" i="2"/>
  <c r="AA33" i="2"/>
  <c r="X24" i="2"/>
  <c r="X33" i="2"/>
  <c r="T24" i="2"/>
  <c r="T33" i="2"/>
  <c r="Q24" i="2"/>
  <c r="Q33" i="2"/>
  <c r="Z24" i="2"/>
  <c r="Z33" i="2"/>
  <c r="Y24" i="2"/>
  <c r="Y33" i="2"/>
  <c r="U24" i="2"/>
  <c r="U33" i="2"/>
  <c r="S24" i="2"/>
  <c r="S33" i="2"/>
  <c r="Q24" i="1"/>
  <c r="Q33" i="1"/>
  <c r="T24" i="1"/>
  <c r="T33" i="1"/>
  <c r="O33" i="1"/>
  <c r="O24" i="1"/>
  <c r="AA24" i="1"/>
  <c r="AA33" i="1"/>
  <c r="X33" i="1"/>
  <c r="X24" i="1"/>
  <c r="P24" i="1"/>
  <c r="P33" i="1"/>
  <c r="S33" i="1"/>
  <c r="S24" i="1"/>
  <c r="Z33" i="1"/>
  <c r="Z24" i="1"/>
  <c r="V24" i="1"/>
  <c r="V33" i="1"/>
  <c r="R33" i="1"/>
  <c r="R24" i="1"/>
  <c r="AB24" i="1"/>
  <c r="AB33" i="1"/>
  <c r="BD33" i="1"/>
  <c r="AP33" i="1"/>
  <c r="BB33" i="1"/>
  <c r="AN33" i="1"/>
  <c r="BC33" i="1"/>
  <c r="AO33" i="1"/>
  <c r="AZ33" i="1"/>
  <c r="AL33" i="1"/>
  <c r="AX33" i="1"/>
  <c r="AJ33" i="1"/>
  <c r="AT33" i="1"/>
  <c r="AF33" i="1"/>
  <c r="AU33" i="1"/>
  <c r="AG33" i="1"/>
  <c r="AR33" i="1"/>
  <c r="AD33" i="1"/>
  <c r="AQ33" i="1"/>
  <c r="AC33" i="1"/>
  <c r="AS33" i="1"/>
  <c r="AE33" i="1"/>
  <c r="AF33" i="2"/>
  <c r="AM33" i="2"/>
  <c r="BA33" i="2"/>
  <c r="AW33" i="2"/>
  <c r="AI33" i="2"/>
  <c r="AG33" i="2"/>
  <c r="AG24" i="2"/>
  <c r="AF25" i="2"/>
  <c r="AF34" i="2"/>
  <c r="AN33" i="2"/>
  <c r="AN24" i="2"/>
  <c r="BC33" i="2"/>
  <c r="BC24" i="2"/>
  <c r="AT33" i="2"/>
  <c r="AT24" i="2"/>
  <c r="AZ33" i="2"/>
  <c r="AZ24" i="2"/>
  <c r="AE33" i="2"/>
  <c r="AE24" i="2"/>
  <c r="AO24" i="2"/>
  <c r="AO33" i="2"/>
  <c r="AU25" i="2"/>
  <c r="AU34" i="2"/>
  <c r="BB33" i="2"/>
  <c r="BB24" i="2"/>
  <c r="AV33" i="2"/>
  <c r="AV24" i="2"/>
  <c r="AL25" i="2"/>
  <c r="AS33" i="2"/>
  <c r="AS24" i="2"/>
  <c r="AH33" i="2"/>
  <c r="AH24" i="2"/>
  <c r="X25" i="2" l="1"/>
  <c r="X34" i="2"/>
  <c r="U25" i="2"/>
  <c r="U34" i="2"/>
  <c r="Z25" i="2"/>
  <c r="Z34" i="2"/>
  <c r="AA25" i="2"/>
  <c r="AA34" i="2"/>
  <c r="T25" i="2"/>
  <c r="T34" i="2"/>
  <c r="Y25" i="2"/>
  <c r="Y34" i="2"/>
  <c r="AL34" i="2"/>
  <c r="S25" i="2"/>
  <c r="AU35" i="2" s="1"/>
  <c r="S34" i="2"/>
  <c r="Q25" i="2"/>
  <c r="Q34" i="2"/>
  <c r="R34" i="2"/>
  <c r="R25" i="2"/>
  <c r="Z25" i="1"/>
  <c r="Z34" i="1"/>
  <c r="R25" i="1"/>
  <c r="R34" i="1"/>
  <c r="AA25" i="1"/>
  <c r="AA34" i="1"/>
  <c r="S25" i="1"/>
  <c r="S34" i="1"/>
  <c r="T25" i="1"/>
  <c r="T34" i="1"/>
  <c r="AV34" i="1"/>
  <c r="AH34" i="1"/>
  <c r="X25" i="1"/>
  <c r="X34" i="1"/>
  <c r="O34" i="1"/>
  <c r="O25" i="1"/>
  <c r="P25" i="1"/>
  <c r="P34" i="1"/>
  <c r="V25" i="1"/>
  <c r="V34" i="1"/>
  <c r="Q25" i="1"/>
  <c r="Q34" i="1"/>
  <c r="AB25" i="1"/>
  <c r="AB34" i="1"/>
  <c r="BC34" i="1"/>
  <c r="AO34" i="1"/>
  <c r="BB34" i="1"/>
  <c r="AN34" i="1"/>
  <c r="BD34" i="1"/>
  <c r="AP34" i="1"/>
  <c r="AZ34" i="1"/>
  <c r="AL34" i="1"/>
  <c r="AX34" i="1"/>
  <c r="AJ34" i="1"/>
  <c r="AU34" i="1"/>
  <c r="AG34" i="1"/>
  <c r="AR34" i="1"/>
  <c r="AD34" i="1"/>
  <c r="AQ34" i="1"/>
  <c r="AC34" i="1"/>
  <c r="AT34" i="1"/>
  <c r="AF34" i="1"/>
  <c r="AS34" i="1"/>
  <c r="AE34" i="1"/>
  <c r="AM34" i="2"/>
  <c r="BA34" i="2"/>
  <c r="AW34" i="2"/>
  <c r="AI34" i="2"/>
  <c r="AS25" i="2"/>
  <c r="AS34" i="2"/>
  <c r="AE34" i="2"/>
  <c r="AE25" i="2"/>
  <c r="BB25" i="2"/>
  <c r="BB34" i="2"/>
  <c r="AZ34" i="2"/>
  <c r="AZ25" i="2"/>
  <c r="AN25" i="2"/>
  <c r="AN34" i="2"/>
  <c r="AL26" i="2"/>
  <c r="AL35" i="2"/>
  <c r="AO34" i="2"/>
  <c r="AO25" i="2"/>
  <c r="AU26" i="2"/>
  <c r="AF35" i="2"/>
  <c r="AF26" i="2"/>
  <c r="AH25" i="2"/>
  <c r="AH34" i="2"/>
  <c r="AV25" i="2"/>
  <c r="AV34" i="2"/>
  <c r="AT25" i="2"/>
  <c r="AT34" i="2"/>
  <c r="BC25" i="2"/>
  <c r="BC34" i="2"/>
  <c r="AG25" i="2"/>
  <c r="AG34" i="2"/>
  <c r="Q26" i="2" l="1"/>
  <c r="Q35" i="2"/>
  <c r="Z26" i="2"/>
  <c r="Z35" i="2"/>
  <c r="AA26" i="2"/>
  <c r="AA35" i="2"/>
  <c r="R26" i="2"/>
  <c r="R35" i="2"/>
  <c r="Y26" i="2"/>
  <c r="Y35" i="2"/>
  <c r="U26" i="2"/>
  <c r="U35" i="2"/>
  <c r="S26" i="2"/>
  <c r="S35" i="2"/>
  <c r="T26" i="2"/>
  <c r="T35" i="2"/>
  <c r="X26" i="2"/>
  <c r="X35" i="2"/>
  <c r="S26" i="1"/>
  <c r="S35" i="1"/>
  <c r="Q26" i="1"/>
  <c r="Q35" i="1"/>
  <c r="AA26" i="1"/>
  <c r="AA35" i="1"/>
  <c r="O26" i="1"/>
  <c r="O35" i="1"/>
  <c r="X26" i="1"/>
  <c r="X35" i="1"/>
  <c r="V26" i="1"/>
  <c r="V35" i="1"/>
  <c r="R26" i="1"/>
  <c r="R35" i="1"/>
  <c r="P26" i="1"/>
  <c r="P35" i="1"/>
  <c r="T26" i="1"/>
  <c r="T35" i="1"/>
  <c r="AV35" i="1"/>
  <c r="AH35" i="1"/>
  <c r="Z26" i="1"/>
  <c r="Z35" i="1"/>
  <c r="AB26" i="1"/>
  <c r="AB35" i="1"/>
  <c r="BD35" i="1"/>
  <c r="AP35" i="1"/>
  <c r="BB35" i="1"/>
  <c r="AN35" i="1"/>
  <c r="BC35" i="1"/>
  <c r="AO35" i="1"/>
  <c r="AZ35" i="1"/>
  <c r="AL35" i="1"/>
  <c r="AX35" i="1"/>
  <c r="AJ35" i="1"/>
  <c r="AQ35" i="1"/>
  <c r="AC35" i="1"/>
  <c r="AT35" i="1"/>
  <c r="AF35" i="1"/>
  <c r="AR35" i="1"/>
  <c r="AD35" i="1"/>
  <c r="AU35" i="1"/>
  <c r="AG35" i="1"/>
  <c r="AS35" i="1"/>
  <c r="AE35" i="1"/>
  <c r="BA35" i="2"/>
  <c r="AM35" i="2"/>
  <c r="AI35" i="2"/>
  <c r="AW35" i="2"/>
  <c r="AN35" i="2"/>
  <c r="AN26" i="2"/>
  <c r="AS26" i="2"/>
  <c r="AS35" i="2"/>
  <c r="AF36" i="2"/>
  <c r="AF27" i="2"/>
  <c r="AO35" i="2"/>
  <c r="AO26" i="2"/>
  <c r="AZ35" i="2"/>
  <c r="AZ26" i="2"/>
  <c r="AH26" i="2"/>
  <c r="AH35" i="2"/>
  <c r="AV35" i="2"/>
  <c r="AV26" i="2"/>
  <c r="BB35" i="2"/>
  <c r="BB26" i="2"/>
  <c r="AE35" i="2"/>
  <c r="AE26" i="2"/>
  <c r="BC35" i="2"/>
  <c r="BC26" i="2"/>
  <c r="AU36" i="2"/>
  <c r="AU27" i="2"/>
  <c r="AL36" i="2"/>
  <c r="AL27" i="2"/>
  <c r="AG35" i="2"/>
  <c r="AG26" i="2"/>
  <c r="AT26" i="2"/>
  <c r="AT35" i="2"/>
  <c r="R27" i="2" l="1"/>
  <c r="R36" i="2"/>
  <c r="S27" i="2"/>
  <c r="S36" i="2"/>
  <c r="AA27" i="2"/>
  <c r="AA36" i="2"/>
  <c r="T27" i="2"/>
  <c r="T36" i="2"/>
  <c r="U27" i="2"/>
  <c r="U36" i="2"/>
  <c r="Z27" i="2"/>
  <c r="Z36" i="2"/>
  <c r="X27" i="2"/>
  <c r="X36" i="2"/>
  <c r="Y27" i="2"/>
  <c r="Y36" i="2"/>
  <c r="Q27" i="2"/>
  <c r="Q36" i="2"/>
  <c r="R27" i="1"/>
  <c r="R36" i="1"/>
  <c r="AA27" i="1"/>
  <c r="AA36" i="1"/>
  <c r="O27" i="1"/>
  <c r="O36" i="1"/>
  <c r="Z27" i="1"/>
  <c r="Z36" i="1"/>
  <c r="V27" i="1"/>
  <c r="V36" i="1"/>
  <c r="Q27" i="1"/>
  <c r="Q36" i="1"/>
  <c r="P27" i="1"/>
  <c r="P36" i="1"/>
  <c r="T27" i="1"/>
  <c r="T36" i="1"/>
  <c r="AH36" i="1"/>
  <c r="AV36" i="1"/>
  <c r="X27" i="1"/>
  <c r="X36" i="1"/>
  <c r="S27" i="1"/>
  <c r="S36" i="1"/>
  <c r="AB27" i="1"/>
  <c r="AB36" i="1"/>
  <c r="BC36" i="1"/>
  <c r="AO36" i="1"/>
  <c r="BB36" i="1"/>
  <c r="AN36" i="1"/>
  <c r="BD36" i="1"/>
  <c r="AP36" i="1"/>
  <c r="AZ36" i="1"/>
  <c r="AL36" i="1"/>
  <c r="AX36" i="1"/>
  <c r="AJ36" i="1"/>
  <c r="AR36" i="1"/>
  <c r="AD36" i="1"/>
  <c r="AU36" i="1"/>
  <c r="AG36" i="1"/>
  <c r="AT36" i="1"/>
  <c r="AF36" i="1"/>
  <c r="AQ36" i="1"/>
  <c r="AC36" i="1"/>
  <c r="AS36" i="1"/>
  <c r="AE36" i="1"/>
  <c r="BA36" i="2"/>
  <c r="AM36" i="2"/>
  <c r="AW36" i="2"/>
  <c r="AI36" i="2"/>
  <c r="BB36" i="2"/>
  <c r="BB27" i="2"/>
  <c r="AO36" i="2"/>
  <c r="AO27" i="2"/>
  <c r="AT36" i="2"/>
  <c r="AT27" i="2"/>
  <c r="AG36" i="2"/>
  <c r="AG27" i="2"/>
  <c r="AF28" i="2"/>
  <c r="AF37" i="2"/>
  <c r="AH36" i="2"/>
  <c r="AH27" i="2"/>
  <c r="AE36" i="2"/>
  <c r="AE27" i="2"/>
  <c r="BC36" i="2"/>
  <c r="BC27" i="2"/>
  <c r="AL28" i="2"/>
  <c r="AS36" i="2"/>
  <c r="AS27" i="2"/>
  <c r="AU37" i="2"/>
  <c r="AU28" i="2"/>
  <c r="AV36" i="2"/>
  <c r="AV27" i="2"/>
  <c r="AZ36" i="2"/>
  <c r="AZ27" i="2"/>
  <c r="AN36" i="2"/>
  <c r="AN27" i="2"/>
  <c r="X28" i="2" l="1"/>
  <c r="X37" i="2"/>
  <c r="AA28" i="2"/>
  <c r="AA37" i="2"/>
  <c r="T28" i="2"/>
  <c r="T37" i="2"/>
  <c r="AL37" i="2"/>
  <c r="Z28" i="2"/>
  <c r="Z37" i="2"/>
  <c r="S28" i="2"/>
  <c r="S37" i="2"/>
  <c r="Y28" i="2"/>
  <c r="Y37" i="2"/>
  <c r="Q28" i="2"/>
  <c r="Q37" i="2"/>
  <c r="U28" i="2"/>
  <c r="U37" i="2"/>
  <c r="R28" i="2"/>
  <c r="R37" i="2"/>
  <c r="T28" i="1"/>
  <c r="T37" i="1"/>
  <c r="AH37" i="1"/>
  <c r="AV37" i="1"/>
  <c r="S28" i="1"/>
  <c r="S37" i="1"/>
  <c r="P28" i="1"/>
  <c r="P37" i="1"/>
  <c r="O28" i="1"/>
  <c r="O37" i="1"/>
  <c r="X28" i="1"/>
  <c r="X37" i="1"/>
  <c r="Q28" i="1"/>
  <c r="Q37" i="1"/>
  <c r="AA28" i="1"/>
  <c r="AA37" i="1"/>
  <c r="Z28" i="1"/>
  <c r="Z37" i="1"/>
  <c r="V28" i="1"/>
  <c r="V37" i="1"/>
  <c r="R28" i="1"/>
  <c r="R37" i="1"/>
  <c r="AB28" i="1"/>
  <c r="AB37" i="1"/>
  <c r="BD37" i="1"/>
  <c r="AP37" i="1"/>
  <c r="AN37" i="1"/>
  <c r="BB37" i="1"/>
  <c r="BC37" i="1"/>
  <c r="AO37" i="1"/>
  <c r="AZ37" i="1"/>
  <c r="AL37" i="1"/>
  <c r="AX37" i="1"/>
  <c r="AJ37" i="1"/>
  <c r="AT37" i="1"/>
  <c r="AF37" i="1"/>
  <c r="AU37" i="1"/>
  <c r="AG37" i="1"/>
  <c r="AQ37" i="1"/>
  <c r="AC37" i="1"/>
  <c r="AR37" i="1"/>
  <c r="AD37" i="1"/>
  <c r="AS37" i="1"/>
  <c r="AE37" i="1"/>
  <c r="BA37" i="2"/>
  <c r="AM37" i="2"/>
  <c r="AW37" i="2"/>
  <c r="AI37" i="2"/>
  <c r="AS28" i="2"/>
  <c r="AS37" i="2"/>
  <c r="AV37" i="2"/>
  <c r="AV28" i="2"/>
  <c r="AH28" i="2"/>
  <c r="AH37" i="2"/>
  <c r="AT37" i="2"/>
  <c r="AT28" i="2"/>
  <c r="AZ28" i="2"/>
  <c r="AZ37" i="2"/>
  <c r="AO28" i="2"/>
  <c r="AO37" i="2"/>
  <c r="AF29" i="2"/>
  <c r="AF38" i="2"/>
  <c r="BC28" i="2"/>
  <c r="BC37" i="2"/>
  <c r="AG28" i="2"/>
  <c r="AG37" i="2"/>
  <c r="AL38" i="2"/>
  <c r="AL29" i="2"/>
  <c r="AN37" i="2"/>
  <c r="AN28" i="2"/>
  <c r="AU38" i="2"/>
  <c r="AU29" i="2"/>
  <c r="AE28" i="2"/>
  <c r="AE37" i="2"/>
  <c r="BB28" i="2"/>
  <c r="BB37" i="2"/>
  <c r="U29" i="2" l="1"/>
  <c r="U39" i="2" s="1"/>
  <c r="U38" i="2"/>
  <c r="Z29" i="2"/>
  <c r="Z39" i="2" s="1"/>
  <c r="Z38" i="2"/>
  <c r="AL39" i="2"/>
  <c r="AZ42" i="2" s="1"/>
  <c r="AZ43" i="2" s="1"/>
  <c r="AZ44" i="2" s="1"/>
  <c r="AZ45" i="2" s="1"/>
  <c r="AZ46" i="2" s="1"/>
  <c r="AZ47" i="2" s="1"/>
  <c r="T29" i="2"/>
  <c r="T39" i="2" s="1"/>
  <c r="T38" i="2"/>
  <c r="Q29" i="2"/>
  <c r="Q39" i="2" s="1"/>
  <c r="Q38" i="2"/>
  <c r="Y29" i="2"/>
  <c r="Y39" i="2" s="1"/>
  <c r="Y38" i="2"/>
  <c r="AU39" i="2"/>
  <c r="AA29" i="2"/>
  <c r="AA39" i="2" s="1"/>
  <c r="AA38" i="2"/>
  <c r="AF39" i="2"/>
  <c r="AT42" i="2" s="1"/>
  <c r="AT43" i="2" s="1"/>
  <c r="AT44" i="2" s="1"/>
  <c r="AT45" i="2" s="1"/>
  <c r="AT46" i="2" s="1"/>
  <c r="AT47" i="2" s="1"/>
  <c r="R29" i="2"/>
  <c r="R39" i="2" s="1"/>
  <c r="R38" i="2"/>
  <c r="S29" i="2"/>
  <c r="S39" i="2" s="1"/>
  <c r="S38" i="2"/>
  <c r="X29" i="2"/>
  <c r="X39" i="2" s="1"/>
  <c r="X38" i="2"/>
  <c r="P29" i="1"/>
  <c r="P39" i="1" s="1"/>
  <c r="P38" i="1"/>
  <c r="R29" i="1"/>
  <c r="R39" i="1" s="1"/>
  <c r="R38" i="1"/>
  <c r="Q29" i="1"/>
  <c r="Q39" i="1" s="1"/>
  <c r="Q38" i="1"/>
  <c r="S29" i="1"/>
  <c r="S39" i="1" s="1"/>
  <c r="S38" i="1"/>
  <c r="V29" i="1"/>
  <c r="V39" i="1" s="1"/>
  <c r="V38" i="1"/>
  <c r="X29" i="1"/>
  <c r="X39" i="1" s="1"/>
  <c r="X38" i="1"/>
  <c r="AA29" i="1"/>
  <c r="AA39" i="1" s="1"/>
  <c r="AA38" i="1"/>
  <c r="Z29" i="1"/>
  <c r="Z39" i="1" s="1"/>
  <c r="Z38" i="1"/>
  <c r="O29" i="1"/>
  <c r="O39" i="1" s="1"/>
  <c r="O38" i="1"/>
  <c r="T29" i="1"/>
  <c r="T38" i="1"/>
  <c r="AH38" i="1"/>
  <c r="AV38" i="1"/>
  <c r="AB29" i="1"/>
  <c r="AB39" i="1" s="1"/>
  <c r="AB38" i="1"/>
  <c r="BC38" i="1"/>
  <c r="AO38" i="1"/>
  <c r="BB38" i="1"/>
  <c r="AN38" i="1"/>
  <c r="BD38" i="1"/>
  <c r="AP38" i="1"/>
  <c r="AZ38" i="1"/>
  <c r="AL38" i="1"/>
  <c r="AX38" i="1"/>
  <c r="AJ38" i="1"/>
  <c r="AQ38" i="1"/>
  <c r="AC38" i="1"/>
  <c r="AU38" i="1"/>
  <c r="AG38" i="1"/>
  <c r="AR38" i="1"/>
  <c r="AD38" i="1"/>
  <c r="AT38" i="1"/>
  <c r="AF38" i="1"/>
  <c r="AS38" i="1"/>
  <c r="AE38" i="1"/>
  <c r="BA38" i="2"/>
  <c r="AM38" i="2"/>
  <c r="AW38" i="2"/>
  <c r="AI38" i="2"/>
  <c r="AN38" i="2"/>
  <c r="AN29" i="2"/>
  <c r="AN39" i="2" s="1"/>
  <c r="BB42" i="2" s="1"/>
  <c r="BB43" i="2" s="1"/>
  <c r="BB44" i="2" s="1"/>
  <c r="BB45" i="2" s="1"/>
  <c r="BB46" i="2" s="1"/>
  <c r="BB47" i="2" s="1"/>
  <c r="AT38" i="2"/>
  <c r="AT29" i="2"/>
  <c r="AG29" i="2"/>
  <c r="AG39" i="2" s="1"/>
  <c r="AU42" i="2" s="1"/>
  <c r="AU43" i="2" s="1"/>
  <c r="AU44" i="2" s="1"/>
  <c r="AU45" i="2" s="1"/>
  <c r="AU46" i="2" s="1"/>
  <c r="AU47" i="2" s="1"/>
  <c r="AU48" i="2" s="1"/>
  <c r="AU49" i="2" s="1"/>
  <c r="AG38" i="2"/>
  <c r="AO38" i="2"/>
  <c r="AO29" i="2"/>
  <c r="AO39" i="2" s="1"/>
  <c r="BC42" i="2" s="1"/>
  <c r="BC43" i="2" s="1"/>
  <c r="BC44" i="2" s="1"/>
  <c r="BC45" i="2" s="1"/>
  <c r="BC46" i="2" s="1"/>
  <c r="BC47" i="2" s="1"/>
  <c r="AH38" i="2"/>
  <c r="AH29" i="2"/>
  <c r="AH39" i="2" s="1"/>
  <c r="AV42" i="2" s="1"/>
  <c r="AV43" i="2" s="1"/>
  <c r="AV44" i="2" s="1"/>
  <c r="AV45" i="2" s="1"/>
  <c r="AV46" i="2" s="1"/>
  <c r="AV47" i="2" s="1"/>
  <c r="AV38" i="2"/>
  <c r="AV29" i="2"/>
  <c r="BB29" i="2"/>
  <c r="BB39" i="2" s="1"/>
  <c r="BB38" i="2"/>
  <c r="AE38" i="2"/>
  <c r="AE29" i="2"/>
  <c r="AE39" i="2" s="1"/>
  <c r="AS42" i="2" s="1"/>
  <c r="AS43" i="2" s="1"/>
  <c r="AS44" i="2" s="1"/>
  <c r="AS45" i="2" s="1"/>
  <c r="AS46" i="2" s="1"/>
  <c r="AS47" i="2" s="1"/>
  <c r="BC29" i="2"/>
  <c r="BC39" i="2" s="1"/>
  <c r="BC38" i="2"/>
  <c r="AZ38" i="2"/>
  <c r="AZ48" i="2" s="1"/>
  <c r="AZ49" i="2" s="1"/>
  <c r="AZ29" i="2"/>
  <c r="AZ39" i="2" s="1"/>
  <c r="AS38" i="2"/>
  <c r="AS29" i="2"/>
  <c r="AT48" i="2" l="1"/>
  <c r="AS39" i="2"/>
  <c r="AV39" i="2"/>
  <c r="AT39" i="2"/>
  <c r="AT49" i="2" s="1"/>
  <c r="AV39" i="1"/>
  <c r="T39" i="1"/>
  <c r="AH39" i="1"/>
  <c r="AV42" i="1" s="1"/>
  <c r="AV43" i="1" s="1"/>
  <c r="AV44" i="1" s="1"/>
  <c r="AV45" i="1" s="1"/>
  <c r="AV46" i="1" s="1"/>
  <c r="AV47" i="1" s="1"/>
  <c r="AV48" i="1" s="1"/>
  <c r="AV49" i="1" s="1"/>
  <c r="BC48" i="2"/>
  <c r="BC49" i="2" s="1"/>
  <c r="AP39" i="1"/>
  <c r="BD42" i="1" s="1"/>
  <c r="BD43" i="1" s="1"/>
  <c r="BD44" i="1" s="1"/>
  <c r="BD45" i="1" s="1"/>
  <c r="BD46" i="1" s="1"/>
  <c r="BD47" i="1" s="1"/>
  <c r="BD48" i="1" s="1"/>
  <c r="BD49" i="1" s="1"/>
  <c r="BD39" i="1"/>
  <c r="BB39" i="1"/>
  <c r="AN39" i="1"/>
  <c r="BB42" i="1" s="1"/>
  <c r="BB43" i="1" s="1"/>
  <c r="BB44" i="1" s="1"/>
  <c r="BB45" i="1" s="1"/>
  <c r="BB46" i="1" s="1"/>
  <c r="BB47" i="1" s="1"/>
  <c r="BB48" i="1" s="1"/>
  <c r="BB49" i="1" s="1"/>
  <c r="BC39" i="1"/>
  <c r="AO39" i="1"/>
  <c r="BC42" i="1" s="1"/>
  <c r="BC43" i="1" s="1"/>
  <c r="BC44" i="1" s="1"/>
  <c r="BC45" i="1" s="1"/>
  <c r="BC46" i="1" s="1"/>
  <c r="BC47" i="1" s="1"/>
  <c r="BC48" i="1" s="1"/>
  <c r="BC49" i="1" s="1"/>
  <c r="AZ39" i="1"/>
  <c r="AL39" i="1"/>
  <c r="AZ42" i="1" s="1"/>
  <c r="AZ43" i="1" s="1"/>
  <c r="AZ44" i="1" s="1"/>
  <c r="AZ45" i="1" s="1"/>
  <c r="AZ46" i="1" s="1"/>
  <c r="AZ47" i="1" s="1"/>
  <c r="AZ48" i="1" s="1"/>
  <c r="AJ39" i="1"/>
  <c r="AX42" i="1" s="1"/>
  <c r="AX43" i="1" s="1"/>
  <c r="AX44" i="1" s="1"/>
  <c r="AX45" i="1" s="1"/>
  <c r="AX46" i="1" s="1"/>
  <c r="AX47" i="1" s="1"/>
  <c r="AX48" i="1" s="1"/>
  <c r="AX49" i="1" s="1"/>
  <c r="AX39" i="1"/>
  <c r="AR39" i="1"/>
  <c r="AD39" i="1"/>
  <c r="AR42" i="1" s="1"/>
  <c r="AR43" i="1" s="1"/>
  <c r="AR44" i="1" s="1"/>
  <c r="AR45" i="1" s="1"/>
  <c r="AR46" i="1" s="1"/>
  <c r="AR47" i="1" s="1"/>
  <c r="AR48" i="1" s="1"/>
  <c r="AR49" i="1" s="1"/>
  <c r="AU39" i="1"/>
  <c r="AG39" i="1"/>
  <c r="AU42" i="1" s="1"/>
  <c r="AU43" i="1" s="1"/>
  <c r="AU44" i="1" s="1"/>
  <c r="AU45" i="1" s="1"/>
  <c r="AU46" i="1" s="1"/>
  <c r="AU47" i="1" s="1"/>
  <c r="AU48" i="1" s="1"/>
  <c r="AU49" i="1" s="1"/>
  <c r="AT39" i="1"/>
  <c r="AF39" i="1"/>
  <c r="AT42" i="1" s="1"/>
  <c r="AT43" i="1" s="1"/>
  <c r="AT44" i="1" s="1"/>
  <c r="AT45" i="1" s="1"/>
  <c r="AT46" i="1" s="1"/>
  <c r="AT47" i="1" s="1"/>
  <c r="AT48" i="1" s="1"/>
  <c r="AT49" i="1" s="1"/>
  <c r="AQ39" i="1"/>
  <c r="AC39" i="1"/>
  <c r="AQ42" i="1" s="1"/>
  <c r="AQ43" i="1" s="1"/>
  <c r="AQ44" i="1" s="1"/>
  <c r="AQ45" i="1" s="1"/>
  <c r="AQ46" i="1" s="1"/>
  <c r="AQ47" i="1" s="1"/>
  <c r="AQ48" i="1" s="1"/>
  <c r="AQ49" i="1" s="1"/>
  <c r="AS39" i="1"/>
  <c r="AE39" i="1"/>
  <c r="AS42" i="1" s="1"/>
  <c r="AS43" i="1" s="1"/>
  <c r="AS44" i="1" s="1"/>
  <c r="AS45" i="1" s="1"/>
  <c r="AS46" i="1" s="1"/>
  <c r="AS47" i="1" s="1"/>
  <c r="AS48" i="1" s="1"/>
  <c r="AS49" i="1" s="1"/>
  <c r="BA39" i="2"/>
  <c r="AM39" i="2"/>
  <c r="BA42" i="2" s="1"/>
  <c r="BA43" i="2" s="1"/>
  <c r="BA44" i="2" s="1"/>
  <c r="BA45" i="2" s="1"/>
  <c r="BA46" i="2" s="1"/>
  <c r="BA47" i="2" s="1"/>
  <c r="BA48" i="2" s="1"/>
  <c r="BA49" i="2" s="1"/>
  <c r="AS48" i="2"/>
  <c r="AS49" i="2" s="1"/>
  <c r="AW39" i="2"/>
  <c r="AI39" i="2"/>
  <c r="AW42" i="2" s="1"/>
  <c r="AW43" i="2" s="1"/>
  <c r="AW44" i="2" s="1"/>
  <c r="AW45" i="2" s="1"/>
  <c r="AW46" i="2" s="1"/>
  <c r="AW47" i="2" s="1"/>
  <c r="AW48" i="2" s="1"/>
  <c r="AV48" i="2"/>
  <c r="AV49" i="2" s="1"/>
  <c r="BB48" i="2"/>
  <c r="BB49" i="2" s="1"/>
  <c r="AZ49" i="1" l="1"/>
  <c r="AW49" i="2"/>
</calcChain>
</file>

<file path=xl/sharedStrings.xml><?xml version="1.0" encoding="utf-8"?>
<sst xmlns="http://schemas.openxmlformats.org/spreadsheetml/2006/main" count="36" uniqueCount="22">
  <si>
    <t>Baseline Day 1</t>
  </si>
  <si>
    <t>Baseline Day 2</t>
  </si>
  <si>
    <t>Sleep Deprivation</t>
  </si>
  <si>
    <t>Recovery Day 1</t>
  </si>
  <si>
    <t>Recovery Day 2</t>
  </si>
  <si>
    <t>Mean Baseline Day 1 &amp; 2 (% time)</t>
  </si>
  <si>
    <t>Sleep Deprivation (time in min)</t>
  </si>
  <si>
    <t>Cumulative Mean Baseline Day 1 &amp; 2 (time in min)</t>
  </si>
  <si>
    <t>Cumulative Time Sleep Deprivation (time in min)</t>
  </si>
  <si>
    <t>Cumulative Time REcovery (time in min)</t>
  </si>
  <si>
    <t>Cumulative Sleep Deficit: Cum time Dep Day - Cum Time Mean BLine (in min)</t>
  </si>
  <si>
    <t>Cumulative Sleep Rebound: Cum time Rec Day - Cum Time Mean BLine (in min)</t>
  </si>
  <si>
    <t>Sleep Recovery Time (min)</t>
  </si>
  <si>
    <t>Cumulative Sleep Deficit: Cum time Mean BLine - Cum Time Mean BLine (in min)</t>
  </si>
  <si>
    <t>Baseline 1</t>
  </si>
  <si>
    <t>Baseline 2</t>
  </si>
  <si>
    <t>Panel B / Veh Group</t>
  </si>
  <si>
    <t>Panel A / Veh Group</t>
  </si>
  <si>
    <t>Panel C / Veh Group</t>
  </si>
  <si>
    <t>Panel A / AM281 Group</t>
  </si>
  <si>
    <t>Panel B / AM281 Group</t>
  </si>
  <si>
    <t>Panel C / AM281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</si>
</sst>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name val="Arial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50"/>
  <sheetViews>
    <sheetView tabSelected="1" topLeftCell="M11" zoomScale="82" zoomScaleNormal="82" workbookViewId="0">
      <selection activeCell="N21" sqref="N21:N29"/>
    </sheetView>
  </sheetViews>
  <sheetFormatPr defaultRowHeight="15" x14ac:dyDescent="0.25"/>
  <sheetData>
    <row r="1" spans="1:70" s="4" customForma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 t="s">
        <v>1</v>
      </c>
      <c r="M1" s="6"/>
      <c r="N1" s="6"/>
      <c r="O1" s="6"/>
      <c r="P1" s="6"/>
      <c r="Q1" s="6"/>
      <c r="R1" s="6"/>
      <c r="S1" s="6"/>
      <c r="T1" s="6"/>
      <c r="U1" s="6"/>
      <c r="V1" s="6"/>
      <c r="W1" s="6" t="s">
        <v>2</v>
      </c>
      <c r="X1" s="6"/>
      <c r="Y1" s="6"/>
      <c r="Z1" s="6"/>
      <c r="AA1" s="6"/>
      <c r="AB1" s="6"/>
      <c r="AC1" s="6"/>
      <c r="AD1" s="6"/>
      <c r="AE1" s="6"/>
      <c r="AF1" s="6"/>
      <c r="AG1" s="6"/>
      <c r="AH1" s="6" t="s">
        <v>3</v>
      </c>
      <c r="AI1" s="6"/>
      <c r="AJ1" s="6"/>
      <c r="AK1" s="6"/>
      <c r="AL1" s="6"/>
      <c r="AM1" s="6"/>
      <c r="AN1" s="6"/>
      <c r="AO1" s="6"/>
      <c r="AP1" s="6"/>
      <c r="AQ1" s="6"/>
      <c r="AR1" s="6"/>
      <c r="AS1" s="6" t="s">
        <v>4</v>
      </c>
      <c r="AT1" s="6"/>
      <c r="AU1" s="6"/>
      <c r="AV1" s="6"/>
      <c r="AW1" s="6"/>
      <c r="AX1" s="6"/>
      <c r="AY1" s="6"/>
      <c r="AZ1" s="6"/>
      <c r="BA1" s="6"/>
      <c r="BB1" s="6"/>
      <c r="BC1" s="6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</row>
    <row r="2" spans="1:70" x14ac:dyDescent="0.25">
      <c r="A2" s="1">
        <v>60.592590000000001</v>
      </c>
      <c r="B2" s="1">
        <v>59.94444</v>
      </c>
      <c r="C2" s="1">
        <v>63.72222</v>
      </c>
      <c r="D2" s="1">
        <v>60.129629999999999</v>
      </c>
      <c r="E2" s="1">
        <v>62.759259999999998</v>
      </c>
      <c r="F2" s="1">
        <v>62.22222</v>
      </c>
      <c r="G2" s="1">
        <v>68.907409999999999</v>
      </c>
      <c r="H2" s="1">
        <v>62.888890000000004</v>
      </c>
      <c r="I2" s="1">
        <v>62.962960000000002</v>
      </c>
      <c r="J2" s="1">
        <v>65.759259999999998</v>
      </c>
      <c r="K2" s="1">
        <v>51.574069999999999</v>
      </c>
      <c r="L2" s="1">
        <v>65.370369999999994</v>
      </c>
      <c r="M2" s="1">
        <v>56.648150000000001</v>
      </c>
      <c r="N2" s="1">
        <v>61.666670000000003</v>
      </c>
      <c r="O2" s="1">
        <v>67.277780000000007</v>
      </c>
      <c r="P2" s="1">
        <v>60.037039999999998</v>
      </c>
      <c r="Q2" s="1">
        <v>56.574069999999999</v>
      </c>
      <c r="R2" s="1">
        <v>64.703710000000001</v>
      </c>
      <c r="S2" s="1">
        <v>65.425929999999994</v>
      </c>
      <c r="T2" s="1">
        <v>67.388890000000004</v>
      </c>
      <c r="U2" s="1">
        <v>59.370370000000001</v>
      </c>
      <c r="V2" s="1">
        <v>56.94444</v>
      </c>
      <c r="W2" s="1">
        <v>45.351849999999999</v>
      </c>
      <c r="X2" s="1">
        <v>47.240740000000002</v>
      </c>
      <c r="Y2" s="1">
        <v>53.22222</v>
      </c>
      <c r="Z2" s="1">
        <v>62.333329999999997</v>
      </c>
      <c r="AA2" s="1">
        <v>61.370370000000001</v>
      </c>
      <c r="AB2" s="1">
        <v>61.611109999999996</v>
      </c>
      <c r="AC2" s="1">
        <v>55.55556</v>
      </c>
      <c r="AD2" s="1">
        <v>51.05556</v>
      </c>
      <c r="AE2" s="1">
        <v>52.537039999999998</v>
      </c>
      <c r="AF2" s="1">
        <v>62.925930000000001</v>
      </c>
      <c r="AG2" s="1">
        <v>39.962960000000002</v>
      </c>
      <c r="AH2" s="1">
        <v>70.148150000000001</v>
      </c>
      <c r="AI2" s="1">
        <v>75.61112</v>
      </c>
      <c r="AJ2" s="1">
        <v>73.55556</v>
      </c>
      <c r="AK2" s="1">
        <v>73.074070000000006</v>
      </c>
      <c r="AL2" s="1">
        <v>72.370369999999994</v>
      </c>
      <c r="AM2" s="1">
        <v>71.61112</v>
      </c>
      <c r="AN2" s="1">
        <v>77.981480000000005</v>
      </c>
      <c r="AO2" s="1">
        <v>69.870369999999994</v>
      </c>
      <c r="AP2" s="1">
        <v>68.5</v>
      </c>
      <c r="AQ2" s="1">
        <v>71.240740000000002</v>
      </c>
      <c r="AR2" s="1">
        <v>65.074070000000006</v>
      </c>
      <c r="AS2" s="1">
        <v>64.407409999999999</v>
      </c>
      <c r="AT2" s="1">
        <v>63.129629999999999</v>
      </c>
      <c r="AU2" s="1">
        <v>61.018520000000002</v>
      </c>
      <c r="AV2" s="1">
        <v>59.074069999999999</v>
      </c>
      <c r="AW2" s="1">
        <v>54.740740000000002</v>
      </c>
      <c r="AX2" s="1">
        <v>69.222219999999993</v>
      </c>
      <c r="AY2" s="1">
        <v>67.574070000000006</v>
      </c>
      <c r="AZ2" s="1">
        <v>58.333329999999997</v>
      </c>
      <c r="BA2" s="1">
        <v>55.592590000000001</v>
      </c>
      <c r="BB2" s="1">
        <v>53.592590000000001</v>
      </c>
      <c r="BC2" s="1">
        <v>51.185180000000003</v>
      </c>
    </row>
    <row r="3" spans="1:70" x14ac:dyDescent="0.25">
      <c r="A3" s="1">
        <v>43.55556</v>
      </c>
      <c r="B3" s="1">
        <v>30.592590000000001</v>
      </c>
      <c r="C3" s="1">
        <v>42.925930000000001</v>
      </c>
      <c r="D3" s="1">
        <v>47.314819999999997</v>
      </c>
      <c r="E3" s="1">
        <v>41.981479999999998</v>
      </c>
      <c r="F3" s="1">
        <v>41.074069999999999</v>
      </c>
      <c r="G3" s="1">
        <v>39.537039999999998</v>
      </c>
      <c r="H3" s="1">
        <v>50.981479999999998</v>
      </c>
      <c r="I3" s="1">
        <v>44.05556</v>
      </c>
      <c r="J3" s="1">
        <v>25.462959999999999</v>
      </c>
      <c r="K3" s="1">
        <v>38.351849999999999</v>
      </c>
      <c r="L3" s="1">
        <v>46.425930000000001</v>
      </c>
      <c r="M3" s="1">
        <v>32.111109999999996</v>
      </c>
      <c r="N3" s="1">
        <v>47.5</v>
      </c>
      <c r="O3" s="1">
        <v>40.759259999999998</v>
      </c>
      <c r="P3" s="1">
        <v>41.962960000000002</v>
      </c>
      <c r="Q3" s="1">
        <v>33.907409999999999</v>
      </c>
      <c r="R3" s="1">
        <v>41.388890000000004</v>
      </c>
      <c r="S3" s="1">
        <v>38.092590000000001</v>
      </c>
      <c r="T3" s="1">
        <v>37.296300000000002</v>
      </c>
      <c r="U3" s="1">
        <v>28.685179999999999</v>
      </c>
      <c r="V3" s="1">
        <v>27.27778</v>
      </c>
      <c r="W3" s="1">
        <v>44.740740000000002</v>
      </c>
      <c r="X3" s="1">
        <v>34.870370000000001</v>
      </c>
      <c r="Y3" s="1">
        <v>38.166670000000003</v>
      </c>
      <c r="Z3" s="1">
        <v>36.759259999999998</v>
      </c>
      <c r="AA3" s="1">
        <v>41.018520000000002</v>
      </c>
      <c r="AB3" s="1">
        <v>23.129629999999999</v>
      </c>
      <c r="AC3" s="1">
        <v>35.129629999999999</v>
      </c>
      <c r="AD3" s="1">
        <v>33.537039999999998</v>
      </c>
      <c r="AE3" s="1">
        <v>38.259259999999998</v>
      </c>
      <c r="AF3" s="1">
        <v>30.83333</v>
      </c>
      <c r="AG3" s="1">
        <v>21.314820000000001</v>
      </c>
      <c r="AH3" s="1">
        <v>47.148150000000001</v>
      </c>
      <c r="AI3" s="1">
        <v>59.185180000000003</v>
      </c>
      <c r="AJ3" s="1">
        <v>46.981479999999998</v>
      </c>
      <c r="AK3" s="1">
        <v>54.333329999999997</v>
      </c>
      <c r="AL3" s="1">
        <v>44.425930000000001</v>
      </c>
      <c r="AM3" s="1">
        <v>49.685180000000003</v>
      </c>
      <c r="AN3" s="1">
        <v>42.703710000000001</v>
      </c>
      <c r="AO3" s="1">
        <v>44.592590000000001</v>
      </c>
      <c r="AP3" s="1">
        <v>43.870370000000001</v>
      </c>
      <c r="AQ3" s="1">
        <v>41.740740000000002</v>
      </c>
      <c r="AR3" s="1">
        <v>46.259259999999998</v>
      </c>
      <c r="AS3" s="1">
        <v>31.870370000000001</v>
      </c>
      <c r="AT3" s="1">
        <v>34.129629999999999</v>
      </c>
      <c r="AU3" s="1">
        <v>38.888890000000004</v>
      </c>
      <c r="AV3" s="1">
        <v>47.314819999999997</v>
      </c>
      <c r="AW3" s="1">
        <v>35.481479999999998</v>
      </c>
      <c r="AX3" s="1">
        <v>34.296300000000002</v>
      </c>
      <c r="AY3" s="1">
        <v>34.314819999999997</v>
      </c>
      <c r="AZ3" s="1">
        <v>40.481479999999998</v>
      </c>
      <c r="BA3" s="1">
        <v>47.037039999999998</v>
      </c>
      <c r="BB3" s="1">
        <v>29.370370000000001</v>
      </c>
      <c r="BC3" s="1">
        <v>29.703700000000001</v>
      </c>
    </row>
    <row r="4" spans="1:70" x14ac:dyDescent="0.25">
      <c r="A4" s="1">
        <v>33.925930000000001</v>
      </c>
      <c r="B4" s="1">
        <v>1.6851849999999999</v>
      </c>
      <c r="C4" s="1">
        <v>28.629629999999999</v>
      </c>
      <c r="D4" s="1">
        <v>35.796300000000002</v>
      </c>
      <c r="E4" s="1">
        <v>41.77778</v>
      </c>
      <c r="F4" s="1">
        <v>32.981479999999998</v>
      </c>
      <c r="G4" s="1">
        <v>43.592590000000001</v>
      </c>
      <c r="H4" s="1">
        <v>37.537039999999998</v>
      </c>
      <c r="I4" s="1">
        <v>36.72222</v>
      </c>
      <c r="J4" s="1">
        <v>14.074070000000001</v>
      </c>
      <c r="K4" s="1">
        <v>23.740739999999999</v>
      </c>
      <c r="L4" s="1">
        <v>34.351849999999999</v>
      </c>
      <c r="M4" s="1">
        <v>4.1851849999999997</v>
      </c>
      <c r="N4" s="1">
        <v>32.796300000000002</v>
      </c>
      <c r="O4" s="1">
        <v>13.05556</v>
      </c>
      <c r="P4" s="1">
        <v>13.88889</v>
      </c>
      <c r="Q4" s="1">
        <v>19.907409999999999</v>
      </c>
      <c r="R4" s="1">
        <v>41.185180000000003</v>
      </c>
      <c r="S4" s="1">
        <v>31.77778</v>
      </c>
      <c r="T4" s="1">
        <v>39.351849999999999</v>
      </c>
      <c r="U4" s="1">
        <v>17.203700000000001</v>
      </c>
      <c r="V4" s="1">
        <v>25.074069999999999</v>
      </c>
      <c r="W4" s="1">
        <v>28.462959999999999</v>
      </c>
      <c r="X4" s="1">
        <v>4.3333339999999998</v>
      </c>
      <c r="Y4" s="1">
        <v>23.55556</v>
      </c>
      <c r="Z4" s="1">
        <v>20.518519999999999</v>
      </c>
      <c r="AA4" s="1">
        <v>36.77778</v>
      </c>
      <c r="AB4" s="1">
        <v>8.055555</v>
      </c>
      <c r="AC4" s="1">
        <v>33.55556</v>
      </c>
      <c r="AD4" s="1">
        <v>35.296300000000002</v>
      </c>
      <c r="AE4" s="1">
        <v>30.740739999999999</v>
      </c>
      <c r="AF4" s="1">
        <v>19.44445</v>
      </c>
      <c r="AG4" s="1">
        <v>5.944445</v>
      </c>
      <c r="AH4" s="1">
        <v>39.796300000000002</v>
      </c>
      <c r="AI4" s="1">
        <v>32.333329999999997</v>
      </c>
      <c r="AJ4" s="1">
        <v>38.481479999999998</v>
      </c>
      <c r="AK4" s="1">
        <v>42.796300000000002</v>
      </c>
      <c r="AL4" s="1">
        <v>39.370370000000001</v>
      </c>
      <c r="AM4" s="1">
        <v>45.740740000000002</v>
      </c>
      <c r="AN4" s="1">
        <v>49</v>
      </c>
      <c r="AO4" s="1">
        <v>47.55556</v>
      </c>
      <c r="AP4" s="1">
        <v>43.72222</v>
      </c>
      <c r="AQ4" s="1">
        <v>43.27778</v>
      </c>
      <c r="AR4" s="1">
        <v>46.333329999999997</v>
      </c>
      <c r="AS4" s="1">
        <v>37.203710000000001</v>
      </c>
      <c r="AT4" s="1">
        <v>0.81481479999999995</v>
      </c>
      <c r="AU4" s="1">
        <v>27.5</v>
      </c>
      <c r="AV4" s="1">
        <v>33.666670000000003</v>
      </c>
      <c r="AW4" s="1">
        <v>32.148150000000001</v>
      </c>
      <c r="AX4" s="1">
        <v>25.11111</v>
      </c>
      <c r="AY4" s="1">
        <v>41.814819999999997</v>
      </c>
      <c r="AZ4" s="1">
        <v>34.333329999999997</v>
      </c>
      <c r="BA4" s="1">
        <v>40.685180000000003</v>
      </c>
      <c r="BB4" s="1">
        <v>23.796299999999999</v>
      </c>
      <c r="BC4" s="1">
        <v>35.259259999999998</v>
      </c>
    </row>
    <row r="5" spans="1:70" x14ac:dyDescent="0.25">
      <c r="A5" s="1">
        <v>46.851849999999999</v>
      </c>
      <c r="B5" s="1">
        <v>43.796300000000002</v>
      </c>
      <c r="C5" s="1">
        <v>52.648150000000001</v>
      </c>
      <c r="D5" s="1">
        <v>41.72222</v>
      </c>
      <c r="E5" s="1">
        <v>41.333329999999997</v>
      </c>
      <c r="F5" s="1">
        <v>48.314819999999997</v>
      </c>
      <c r="G5" s="1">
        <v>52.296300000000002</v>
      </c>
      <c r="H5" s="1">
        <v>26.240739999999999</v>
      </c>
      <c r="I5" s="1">
        <v>48.759259999999998</v>
      </c>
      <c r="J5" s="1">
        <v>38.092590000000001</v>
      </c>
      <c r="K5" s="1">
        <v>53.166670000000003</v>
      </c>
      <c r="L5" s="1">
        <v>31.94445</v>
      </c>
      <c r="M5" s="1">
        <v>43.592590000000001</v>
      </c>
      <c r="N5" s="1">
        <v>39.703710000000001</v>
      </c>
      <c r="O5" s="1">
        <v>43.5</v>
      </c>
      <c r="P5" s="1">
        <v>45.666670000000003</v>
      </c>
      <c r="Q5" s="1">
        <v>38.814819999999997</v>
      </c>
      <c r="R5" s="1">
        <v>45.55556</v>
      </c>
      <c r="S5" s="1">
        <v>7.0185180000000003</v>
      </c>
      <c r="T5" s="1">
        <v>45.351849999999999</v>
      </c>
      <c r="U5" s="1">
        <v>26.703700000000001</v>
      </c>
      <c r="V5" s="1">
        <v>43.703710000000001</v>
      </c>
      <c r="W5" s="1">
        <v>35.666670000000003</v>
      </c>
      <c r="X5" s="1">
        <v>31.38889</v>
      </c>
      <c r="Y5" s="1">
        <v>42.703710000000001</v>
      </c>
      <c r="Z5" s="1">
        <v>26.537040000000001</v>
      </c>
      <c r="AA5" s="1">
        <v>38.870370000000001</v>
      </c>
      <c r="AB5" s="1">
        <v>17.425930000000001</v>
      </c>
      <c r="AC5" s="1">
        <v>40.981479999999998</v>
      </c>
      <c r="AD5" s="1">
        <v>23.407409999999999</v>
      </c>
      <c r="AE5" s="1">
        <v>27.962959999999999</v>
      </c>
      <c r="AF5" s="1">
        <v>29.296299999999999</v>
      </c>
      <c r="AG5" s="1">
        <v>30.38889</v>
      </c>
      <c r="AH5" s="1">
        <v>39.666670000000003</v>
      </c>
      <c r="AI5" s="1">
        <v>30.61111</v>
      </c>
      <c r="AJ5" s="1">
        <v>56.574069999999999</v>
      </c>
      <c r="AK5" s="1">
        <v>62.370370000000001</v>
      </c>
      <c r="AL5" s="1">
        <v>50.94444</v>
      </c>
      <c r="AM5" s="1">
        <v>39.55556</v>
      </c>
      <c r="AN5" s="1">
        <v>48.27778</v>
      </c>
      <c r="AO5" s="1">
        <v>47.77778</v>
      </c>
      <c r="AP5" s="1">
        <v>44.648150000000001</v>
      </c>
      <c r="AQ5" s="1">
        <v>49.481479999999998</v>
      </c>
      <c r="AR5" s="1">
        <v>41.425930000000001</v>
      </c>
      <c r="AS5" s="1">
        <v>32.351849999999999</v>
      </c>
      <c r="AT5" s="1">
        <v>51.833329999999997</v>
      </c>
      <c r="AU5" s="1">
        <v>60.703710000000001</v>
      </c>
      <c r="AV5" s="1">
        <v>43.5</v>
      </c>
      <c r="AW5" s="1">
        <v>50.851849999999999</v>
      </c>
      <c r="AX5" s="1">
        <v>40.166670000000003</v>
      </c>
      <c r="AY5" s="1">
        <v>47.166670000000003</v>
      </c>
      <c r="AZ5" s="1">
        <v>32.77778</v>
      </c>
      <c r="BA5" s="1">
        <v>44.407409999999999</v>
      </c>
      <c r="BB5" s="1">
        <v>35.22222</v>
      </c>
      <c r="BC5" s="1">
        <v>46.685180000000003</v>
      </c>
    </row>
    <row r="6" spans="1:70" x14ac:dyDescent="0.25">
      <c r="A6" s="1">
        <v>63.537039999999998</v>
      </c>
      <c r="B6" s="1">
        <v>65.666659999999993</v>
      </c>
      <c r="C6" s="1">
        <v>49.94444</v>
      </c>
      <c r="D6" s="1">
        <v>66.851849999999999</v>
      </c>
      <c r="E6" s="1">
        <v>62.814819999999997</v>
      </c>
      <c r="F6" s="1">
        <v>53.870370000000001</v>
      </c>
      <c r="G6" s="1">
        <v>55.870370000000001</v>
      </c>
      <c r="H6" s="1">
        <v>68.388890000000004</v>
      </c>
      <c r="I6" s="1">
        <v>39.425930000000001</v>
      </c>
      <c r="J6" s="1">
        <v>37.870370000000001</v>
      </c>
      <c r="K6" s="1">
        <v>43.203710000000001</v>
      </c>
      <c r="L6" s="1">
        <v>62.796300000000002</v>
      </c>
      <c r="M6" s="1">
        <v>41.740740000000002</v>
      </c>
      <c r="N6" s="1">
        <v>62.814819999999997</v>
      </c>
      <c r="O6" s="1">
        <v>68.425929999999994</v>
      </c>
      <c r="P6" s="1">
        <v>57.092590000000001</v>
      </c>
      <c r="Q6" s="1">
        <v>60.240740000000002</v>
      </c>
      <c r="R6" s="1">
        <v>63.166670000000003</v>
      </c>
      <c r="S6" s="1">
        <v>53.148150000000001</v>
      </c>
      <c r="T6" s="1">
        <v>39.592590000000001</v>
      </c>
      <c r="U6" s="1">
        <v>35.703710000000001</v>
      </c>
      <c r="V6" s="1">
        <v>41.240740000000002</v>
      </c>
      <c r="W6" s="1">
        <v>53.518520000000002</v>
      </c>
      <c r="X6" s="1">
        <v>25.574069999999999</v>
      </c>
      <c r="Y6" s="1">
        <v>47.851849999999999</v>
      </c>
      <c r="Z6" s="1">
        <v>50.574069999999999</v>
      </c>
      <c r="AA6" s="1">
        <v>50.074069999999999</v>
      </c>
      <c r="AB6" s="1">
        <v>47.185180000000003</v>
      </c>
      <c r="AC6" s="1">
        <v>43.833329999999997</v>
      </c>
      <c r="AD6" s="1">
        <v>54.851849999999999</v>
      </c>
      <c r="AE6" s="1">
        <v>28.981480000000001</v>
      </c>
      <c r="AF6" s="1">
        <v>37.259259999999998</v>
      </c>
      <c r="AG6" s="1">
        <v>59.72222</v>
      </c>
      <c r="AH6" s="1">
        <v>65.185190000000006</v>
      </c>
      <c r="AI6" s="1">
        <v>62.203710000000001</v>
      </c>
      <c r="AJ6" s="1">
        <v>49</v>
      </c>
      <c r="AK6" s="1">
        <v>60.814819999999997</v>
      </c>
      <c r="AL6" s="1">
        <v>54.018520000000002</v>
      </c>
      <c r="AM6" s="1">
        <v>43.814819999999997</v>
      </c>
      <c r="AN6" s="1">
        <v>63.166670000000003</v>
      </c>
      <c r="AO6" s="1">
        <v>43.888890000000004</v>
      </c>
      <c r="AP6" s="1">
        <v>46.296300000000002</v>
      </c>
      <c r="AQ6" s="1">
        <v>50.314819999999997</v>
      </c>
      <c r="AR6" s="1">
        <v>61.351849999999999</v>
      </c>
      <c r="AS6" s="1">
        <v>54.425930000000001</v>
      </c>
      <c r="AT6" s="1">
        <v>46.481479999999998</v>
      </c>
      <c r="AU6" s="1">
        <v>48.925930000000001</v>
      </c>
      <c r="AV6" s="1">
        <v>57.740740000000002</v>
      </c>
      <c r="AW6" s="1">
        <v>58.796300000000002</v>
      </c>
      <c r="AX6" s="1">
        <v>44.129629999999999</v>
      </c>
      <c r="AY6" s="1">
        <v>54.685180000000003</v>
      </c>
      <c r="AZ6" s="1">
        <v>49.77778</v>
      </c>
      <c r="BA6" s="1">
        <v>49.574069999999999</v>
      </c>
      <c r="BB6" s="1">
        <v>49.870370000000001</v>
      </c>
      <c r="BC6" s="1">
        <v>54.074069999999999</v>
      </c>
    </row>
    <row r="7" spans="1:70" x14ac:dyDescent="0.25">
      <c r="A7" s="1">
        <v>24.518519999999999</v>
      </c>
      <c r="B7" s="1">
        <v>46.814819999999997</v>
      </c>
      <c r="C7" s="1">
        <v>36.22222</v>
      </c>
      <c r="D7" s="1">
        <v>37.351849999999999</v>
      </c>
      <c r="E7" s="1">
        <v>46.925930000000001</v>
      </c>
      <c r="F7" s="1">
        <v>45.592590000000001</v>
      </c>
      <c r="G7" s="1">
        <v>57.129629999999999</v>
      </c>
      <c r="H7" s="1">
        <v>15.22222</v>
      </c>
      <c r="I7" s="1">
        <v>52.666670000000003</v>
      </c>
      <c r="J7" s="1">
        <v>53.240740000000002</v>
      </c>
      <c r="K7" s="1">
        <v>33.481479999999998</v>
      </c>
      <c r="L7" s="1">
        <v>26.11111</v>
      </c>
      <c r="M7" s="1">
        <v>51.851849999999999</v>
      </c>
      <c r="N7" s="1">
        <v>33.962960000000002</v>
      </c>
      <c r="O7" s="1">
        <v>32.407409999999999</v>
      </c>
      <c r="P7" s="1">
        <v>21.61111</v>
      </c>
      <c r="Q7" s="1">
        <v>53.351849999999999</v>
      </c>
      <c r="R7" s="1">
        <v>48.111109999999996</v>
      </c>
      <c r="S7" s="1">
        <v>2.9074080000000002</v>
      </c>
      <c r="T7" s="1">
        <v>59.22222</v>
      </c>
      <c r="U7" s="1">
        <v>50.462960000000002</v>
      </c>
      <c r="V7" s="1">
        <v>36.629629999999999</v>
      </c>
      <c r="W7" s="1">
        <v>27.203700000000001</v>
      </c>
      <c r="X7" s="1">
        <v>33.592590000000001</v>
      </c>
      <c r="Y7" s="1">
        <v>0</v>
      </c>
      <c r="Z7" s="1">
        <v>2.6111110000000002</v>
      </c>
      <c r="AA7" s="1">
        <v>28.092590000000001</v>
      </c>
      <c r="AB7" s="1">
        <v>24.44445</v>
      </c>
      <c r="AC7" s="1">
        <v>20.870370000000001</v>
      </c>
      <c r="AD7" s="1">
        <v>13.537039999999999</v>
      </c>
      <c r="AE7" s="1">
        <v>34.370370000000001</v>
      </c>
      <c r="AF7" s="1">
        <v>17.981480000000001</v>
      </c>
      <c r="AG7" s="1">
        <v>14.61111</v>
      </c>
      <c r="AH7" s="1">
        <v>27.870370000000001</v>
      </c>
      <c r="AI7" s="1">
        <v>52.611109999999996</v>
      </c>
      <c r="AJ7" s="1">
        <v>43.259259999999998</v>
      </c>
      <c r="AK7" s="1">
        <v>29.44445</v>
      </c>
      <c r="AL7" s="1">
        <v>18.94445</v>
      </c>
      <c r="AM7" s="1">
        <v>56.907409999999999</v>
      </c>
      <c r="AN7" s="1">
        <v>52.72222</v>
      </c>
      <c r="AO7" s="1">
        <v>25.425930000000001</v>
      </c>
      <c r="AP7" s="1">
        <v>55.296300000000002</v>
      </c>
      <c r="AQ7" s="1">
        <v>64.259259999999998</v>
      </c>
      <c r="AR7" s="1">
        <v>40.648150000000001</v>
      </c>
      <c r="AS7" s="1">
        <v>39.740740000000002</v>
      </c>
      <c r="AT7" s="1">
        <v>50.481479999999998</v>
      </c>
      <c r="AU7" s="1">
        <v>48.981479999999998</v>
      </c>
      <c r="AV7" s="1">
        <v>52.574069999999999</v>
      </c>
      <c r="AW7" s="1">
        <v>22.481480000000001</v>
      </c>
      <c r="AX7" s="1">
        <v>41.259259999999998</v>
      </c>
      <c r="AY7" s="1">
        <v>65.092590000000001</v>
      </c>
      <c r="AZ7" s="1">
        <v>30.740739999999999</v>
      </c>
      <c r="BA7" s="1">
        <v>59.185180000000003</v>
      </c>
      <c r="BB7" s="1">
        <v>60.425930000000001</v>
      </c>
      <c r="BC7" s="1">
        <v>40.925930000000001</v>
      </c>
    </row>
    <row r="8" spans="1:70" x14ac:dyDescent="0.25">
      <c r="A8" s="1">
        <v>59.685180000000003</v>
      </c>
      <c r="B8" s="1">
        <v>75.166659999999993</v>
      </c>
      <c r="C8" s="1">
        <v>66.61112</v>
      </c>
      <c r="D8" s="1">
        <v>66.574070000000006</v>
      </c>
      <c r="E8" s="1">
        <v>48.870370000000001</v>
      </c>
      <c r="F8" s="1">
        <v>52.574069999999999</v>
      </c>
      <c r="G8" s="1">
        <v>66.44444</v>
      </c>
      <c r="H8" s="1">
        <v>67.259259999999998</v>
      </c>
      <c r="I8" s="1">
        <v>62.462960000000002</v>
      </c>
      <c r="J8" s="1">
        <v>62.407409999999999</v>
      </c>
      <c r="K8" s="1">
        <v>69.740740000000002</v>
      </c>
      <c r="L8" s="1">
        <v>58.333329999999997</v>
      </c>
      <c r="M8" s="1">
        <v>71.037040000000005</v>
      </c>
      <c r="N8" s="1">
        <v>65.074070000000006</v>
      </c>
      <c r="O8" s="1">
        <v>68</v>
      </c>
      <c r="P8" s="1">
        <v>71.796300000000002</v>
      </c>
      <c r="Q8" s="1">
        <v>60.759259999999998</v>
      </c>
      <c r="R8" s="1">
        <v>64.666659999999993</v>
      </c>
      <c r="S8" s="1">
        <v>69.277780000000007</v>
      </c>
      <c r="T8" s="1">
        <v>71.481480000000005</v>
      </c>
      <c r="U8" s="1">
        <v>62.370370000000001</v>
      </c>
      <c r="V8" s="1">
        <v>67.333340000000007</v>
      </c>
      <c r="W8" s="1">
        <v>0</v>
      </c>
      <c r="X8" s="1">
        <v>0</v>
      </c>
      <c r="Y8" s="1">
        <v>0</v>
      </c>
      <c r="Z8" s="1">
        <v>0</v>
      </c>
      <c r="AA8" s="1">
        <v>0.1666667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65.11112</v>
      </c>
      <c r="AI8" s="1">
        <v>75.240740000000002</v>
      </c>
      <c r="AJ8" s="1">
        <v>62.574069999999999</v>
      </c>
      <c r="AK8" s="1">
        <v>65.796300000000002</v>
      </c>
      <c r="AL8" s="1">
        <v>66.925929999999994</v>
      </c>
      <c r="AM8" s="1">
        <v>61.148150000000001</v>
      </c>
      <c r="AN8" s="1">
        <v>59.018520000000002</v>
      </c>
      <c r="AO8" s="1">
        <v>69.814809999999994</v>
      </c>
      <c r="AP8" s="1">
        <v>67.962959999999995</v>
      </c>
      <c r="AQ8" s="1">
        <v>61.814819999999997</v>
      </c>
      <c r="AR8" s="1">
        <v>74.592590000000001</v>
      </c>
      <c r="AS8" s="1">
        <v>70.425929999999994</v>
      </c>
      <c r="AT8" s="1">
        <v>72</v>
      </c>
      <c r="AU8" s="1">
        <v>63.037039999999998</v>
      </c>
      <c r="AV8" s="1">
        <v>68.11112</v>
      </c>
      <c r="AW8" s="1">
        <v>56.629629999999999</v>
      </c>
      <c r="AX8" s="1">
        <v>67.129630000000006</v>
      </c>
      <c r="AY8" s="1">
        <v>60.111109999999996</v>
      </c>
      <c r="AZ8" s="1">
        <v>67.407409999999999</v>
      </c>
      <c r="BA8" s="1">
        <v>62.5</v>
      </c>
      <c r="BB8" s="1">
        <v>68.703710000000001</v>
      </c>
      <c r="BC8" s="1">
        <v>73.333340000000007</v>
      </c>
    </row>
    <row r="9" spans="1:70" x14ac:dyDescent="0.25">
      <c r="A9" s="1">
        <v>51.679389999999998</v>
      </c>
      <c r="B9" s="1">
        <v>53.816800000000001</v>
      </c>
      <c r="C9" s="1">
        <v>75.839690000000004</v>
      </c>
      <c r="D9" s="1">
        <v>72.061070000000001</v>
      </c>
      <c r="E9" s="1">
        <v>60.038170000000001</v>
      </c>
      <c r="F9" s="1">
        <v>70.430310000000006</v>
      </c>
      <c r="G9" s="1">
        <v>72.232439999999997</v>
      </c>
      <c r="H9" s="1">
        <v>65.436610000000002</v>
      </c>
      <c r="I9" s="1">
        <v>67.592259999999996</v>
      </c>
      <c r="J9" s="1">
        <v>71.867000000000004</v>
      </c>
      <c r="K9" s="1">
        <v>69.967119999999994</v>
      </c>
      <c r="L9" s="1">
        <v>65.692890000000006</v>
      </c>
      <c r="M9" s="1">
        <v>74.719099999999997</v>
      </c>
      <c r="N9" s="1">
        <v>59.775280000000002</v>
      </c>
      <c r="O9" s="1">
        <v>69.9251</v>
      </c>
      <c r="P9" s="1">
        <v>53.033709999999999</v>
      </c>
      <c r="Q9" s="1">
        <v>65.741770000000002</v>
      </c>
      <c r="R9" s="1">
        <v>77.247510000000005</v>
      </c>
      <c r="S9" s="1">
        <v>50.185319999999997</v>
      </c>
      <c r="T9" s="1">
        <v>64.158640000000005</v>
      </c>
      <c r="U9" s="1">
        <v>70.681979999999996</v>
      </c>
      <c r="V9" s="1">
        <v>75.537440000000004</v>
      </c>
      <c r="W9" s="1">
        <v>0</v>
      </c>
      <c r="X9" s="1">
        <v>0</v>
      </c>
      <c r="Y9" s="1">
        <v>3.7453180000000003E-2</v>
      </c>
      <c r="Z9" s="1">
        <v>0</v>
      </c>
      <c r="AA9" s="1">
        <v>0.59925090000000003</v>
      </c>
      <c r="AB9" s="1">
        <v>0</v>
      </c>
      <c r="AC9" s="1">
        <v>7.846214E-2</v>
      </c>
      <c r="AD9" s="1">
        <v>0</v>
      </c>
      <c r="AE9" s="1">
        <v>0</v>
      </c>
      <c r="AF9" s="1">
        <v>0.20016010000000001</v>
      </c>
      <c r="AG9" s="1">
        <v>0</v>
      </c>
      <c r="AH9" s="1">
        <v>72.972980000000007</v>
      </c>
      <c r="AI9" s="1">
        <v>64.050349999999995</v>
      </c>
      <c r="AJ9" s="1">
        <v>54.535359999999997</v>
      </c>
      <c r="AK9" s="1">
        <v>60.125880000000002</v>
      </c>
      <c r="AL9" s="1">
        <v>46.982599999999998</v>
      </c>
      <c r="AM9" s="1">
        <v>57.594479999999997</v>
      </c>
      <c r="AN9" s="1">
        <v>83.829939999999993</v>
      </c>
      <c r="AO9" s="1">
        <v>65.273669999999996</v>
      </c>
      <c r="AP9" s="1">
        <v>62.241120000000002</v>
      </c>
      <c r="AQ9" s="1">
        <v>75.406809999999993</v>
      </c>
      <c r="AR9" s="1">
        <v>76.516270000000006</v>
      </c>
      <c r="AS9" s="1">
        <v>51.72289</v>
      </c>
      <c r="AT9" s="1">
        <v>65.79616</v>
      </c>
      <c r="AU9" s="1">
        <v>56.002899999999997</v>
      </c>
      <c r="AV9" s="1">
        <v>74.102289999999996</v>
      </c>
      <c r="AW9" s="1">
        <v>71.563289999999995</v>
      </c>
      <c r="AX9" s="1">
        <v>65.244280000000003</v>
      </c>
      <c r="AY9" s="1">
        <v>61.440939999999998</v>
      </c>
      <c r="AZ9" s="1">
        <v>72.909220000000005</v>
      </c>
      <c r="BA9" s="1">
        <v>74.088639999999998</v>
      </c>
      <c r="BB9" s="1">
        <v>59.542529999999999</v>
      </c>
      <c r="BC9" s="1">
        <v>74.910650000000004</v>
      </c>
    </row>
    <row r="11" spans="1:70" x14ac:dyDescent="0.25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 t="s">
        <v>6</v>
      </c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 t="s">
        <v>6</v>
      </c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70" x14ac:dyDescent="0.25">
      <c r="A12">
        <f t="shared" ref="A12:F19" si="0">AVERAGE((A2/100)*180,(L2/100)*180)</f>
        <v>113.36666399999999</v>
      </c>
      <c r="B12">
        <f t="shared" si="0"/>
        <v>104.933331</v>
      </c>
      <c r="C12">
        <f t="shared" si="0"/>
        <v>112.85000099999999</v>
      </c>
      <c r="D12">
        <f t="shared" si="0"/>
        <v>114.66666900000001</v>
      </c>
      <c r="E12">
        <f t="shared" si="0"/>
        <v>110.51666999999999</v>
      </c>
      <c r="F12">
        <f t="shared" si="0"/>
        <v>106.916661</v>
      </c>
      <c r="H12">
        <f t="shared" ref="H12:H19" si="1">AVERAGE((G2/100)*180,(R2/100)*180)</f>
        <v>120.25000800000001</v>
      </c>
      <c r="J12">
        <f t="shared" ref="J12:J19" si="2">AVERAGE((H2/100)*180,(S2/100)*180)</f>
        <v>115.483338</v>
      </c>
      <c r="L12">
        <f t="shared" ref="L12:N19" si="3">AVERAGE((I2/100)*180,(T2/100)*180)</f>
        <v>117.316665</v>
      </c>
      <c r="M12">
        <f t="shared" si="3"/>
        <v>112.61666700000001</v>
      </c>
      <c r="N12">
        <f t="shared" si="3"/>
        <v>97.666658999999981</v>
      </c>
      <c r="AC12">
        <f t="shared" ref="AC12:AH19" si="4">(W2/100)*180</f>
        <v>81.633330000000001</v>
      </c>
      <c r="AD12">
        <f t="shared" si="4"/>
        <v>85.033332000000001</v>
      </c>
      <c r="AE12">
        <f t="shared" si="4"/>
        <v>95.799995999999993</v>
      </c>
      <c r="AF12">
        <f t="shared" si="4"/>
        <v>112.19999399999999</v>
      </c>
      <c r="AG12">
        <f t="shared" si="4"/>
        <v>110.46666599999999</v>
      </c>
      <c r="AH12">
        <f t="shared" si="4"/>
        <v>110.89999799999998</v>
      </c>
      <c r="AJ12">
        <f t="shared" ref="AJ12:AJ19" si="5">(AC2/100)*180</f>
        <v>100.00000800000001</v>
      </c>
      <c r="AL12">
        <f t="shared" ref="AL12:AL19" si="6">(AD2/100)*180</f>
        <v>91.900008</v>
      </c>
      <c r="AN12">
        <f t="shared" ref="AN12:AV19" si="7">(AE2/100)*180</f>
        <v>94.566671999999997</v>
      </c>
      <c r="AO12">
        <f t="shared" si="7"/>
        <v>113.26667399999999</v>
      </c>
      <c r="AP12">
        <f t="shared" si="7"/>
        <v>71.933328000000003</v>
      </c>
      <c r="AQ12">
        <f t="shared" si="7"/>
        <v>126.26666999999999</v>
      </c>
      <c r="AR12">
        <f t="shared" si="7"/>
        <v>136.10001600000001</v>
      </c>
      <c r="AS12">
        <f t="shared" si="7"/>
        <v>132.40000799999999</v>
      </c>
      <c r="AT12">
        <f t="shared" si="7"/>
        <v>131.53332600000002</v>
      </c>
      <c r="AU12">
        <f t="shared" si="7"/>
        <v>130.26666599999999</v>
      </c>
      <c r="AV12">
        <f t="shared" si="7"/>
        <v>128.90001599999999</v>
      </c>
      <c r="AX12">
        <f t="shared" ref="AX12:AX19" si="8">(AN2/100)*180</f>
        <v>140.36666400000001</v>
      </c>
      <c r="AZ12">
        <f t="shared" ref="AZ12:AZ19" si="9">(AO2/100)*180</f>
        <v>125.76666599999999</v>
      </c>
      <c r="BB12">
        <f t="shared" ref="BB12:BD19" si="10">(AP2/100)*180</f>
        <v>123.30000000000001</v>
      </c>
      <c r="BC12">
        <f t="shared" si="10"/>
        <v>128.23333200000002</v>
      </c>
      <c r="BD12">
        <f t="shared" si="10"/>
        <v>117.13332600000001</v>
      </c>
    </row>
    <row r="13" spans="1:70" x14ac:dyDescent="0.25">
      <c r="A13">
        <f t="shared" si="0"/>
        <v>80.983340999999996</v>
      </c>
      <c r="B13">
        <f t="shared" si="0"/>
        <v>56.433329999999998</v>
      </c>
      <c r="C13">
        <f t="shared" si="0"/>
        <v>81.383336999999997</v>
      </c>
      <c r="D13">
        <f t="shared" si="0"/>
        <v>79.266672</v>
      </c>
      <c r="E13">
        <f t="shared" si="0"/>
        <v>75.549996000000007</v>
      </c>
      <c r="F13">
        <f t="shared" si="0"/>
        <v>67.483332000000004</v>
      </c>
      <c r="H13">
        <f t="shared" si="1"/>
        <v>72.833337</v>
      </c>
      <c r="J13">
        <f t="shared" si="2"/>
        <v>80.166663</v>
      </c>
      <c r="L13">
        <f t="shared" si="3"/>
        <v>73.216674000000012</v>
      </c>
      <c r="M13">
        <f t="shared" si="3"/>
        <v>48.733326000000005</v>
      </c>
      <c r="N13">
        <f t="shared" si="3"/>
        <v>59.066666999999995</v>
      </c>
      <c r="AC13">
        <f t="shared" si="4"/>
        <v>80.533332000000001</v>
      </c>
      <c r="AD13">
        <f t="shared" si="4"/>
        <v>62.766666000000001</v>
      </c>
      <c r="AE13">
        <f t="shared" si="4"/>
        <v>68.700006000000002</v>
      </c>
      <c r="AF13">
        <f t="shared" si="4"/>
        <v>66.166668000000001</v>
      </c>
      <c r="AG13">
        <f t="shared" si="4"/>
        <v>73.833336000000003</v>
      </c>
      <c r="AH13">
        <f t="shared" si="4"/>
        <v>41.633333999999998</v>
      </c>
      <c r="AJ13">
        <f t="shared" si="5"/>
        <v>63.233333999999999</v>
      </c>
      <c r="AL13">
        <f t="shared" si="6"/>
        <v>60.366671999999994</v>
      </c>
      <c r="AN13">
        <f t="shared" si="7"/>
        <v>68.86666799999999</v>
      </c>
      <c r="AO13">
        <f t="shared" si="7"/>
        <v>55.499993999999994</v>
      </c>
      <c r="AP13">
        <f t="shared" si="7"/>
        <v>38.366675999999998</v>
      </c>
      <c r="AQ13">
        <f t="shared" si="7"/>
        <v>84.866669999999999</v>
      </c>
      <c r="AR13">
        <f t="shared" si="7"/>
        <v>106.53332400000001</v>
      </c>
      <c r="AS13">
        <f t="shared" si="7"/>
        <v>84.566664000000003</v>
      </c>
      <c r="AT13">
        <f t="shared" si="7"/>
        <v>97.799993999999998</v>
      </c>
      <c r="AU13">
        <f t="shared" si="7"/>
        <v>79.966673999999998</v>
      </c>
      <c r="AV13">
        <f t="shared" si="7"/>
        <v>89.433323999999999</v>
      </c>
      <c r="AX13">
        <f t="shared" si="8"/>
        <v>76.866678000000007</v>
      </c>
      <c r="AZ13">
        <f t="shared" si="9"/>
        <v>80.266661999999997</v>
      </c>
      <c r="BB13">
        <f t="shared" si="10"/>
        <v>78.966666000000004</v>
      </c>
      <c r="BC13">
        <f t="shared" si="10"/>
        <v>75.13333200000001</v>
      </c>
      <c r="BD13">
        <f t="shared" si="10"/>
        <v>83.266667999999996</v>
      </c>
    </row>
    <row r="14" spans="1:70" x14ac:dyDescent="0.25">
      <c r="A14">
        <f t="shared" si="0"/>
        <v>61.450001999999998</v>
      </c>
      <c r="B14">
        <f t="shared" si="0"/>
        <v>5.2833329999999989</v>
      </c>
      <c r="C14">
        <f t="shared" si="0"/>
        <v>55.283337000000003</v>
      </c>
      <c r="D14">
        <f t="shared" si="0"/>
        <v>43.966673999999998</v>
      </c>
      <c r="E14">
        <f t="shared" si="0"/>
        <v>50.100003000000001</v>
      </c>
      <c r="F14">
        <f t="shared" si="0"/>
        <v>47.600000999999992</v>
      </c>
      <c r="H14">
        <f t="shared" si="1"/>
        <v>76.299993000000001</v>
      </c>
      <c r="J14">
        <f t="shared" si="2"/>
        <v>62.383337999999995</v>
      </c>
      <c r="L14">
        <f t="shared" si="3"/>
        <v>68.466663000000011</v>
      </c>
      <c r="M14">
        <f t="shared" si="3"/>
        <v>28.149993000000002</v>
      </c>
      <c r="N14">
        <f t="shared" si="3"/>
        <v>43.933329000000001</v>
      </c>
      <c r="AC14">
        <f t="shared" si="4"/>
        <v>51.233328</v>
      </c>
      <c r="AD14">
        <f t="shared" si="4"/>
        <v>7.8000011999999996</v>
      </c>
      <c r="AE14">
        <f t="shared" si="4"/>
        <v>42.400008</v>
      </c>
      <c r="AF14">
        <f t="shared" si="4"/>
        <v>36.933335999999997</v>
      </c>
      <c r="AG14">
        <f t="shared" si="4"/>
        <v>66.200003999999993</v>
      </c>
      <c r="AH14">
        <f t="shared" si="4"/>
        <v>14.499999000000001</v>
      </c>
      <c r="AJ14">
        <f t="shared" si="5"/>
        <v>60.400008</v>
      </c>
      <c r="AL14">
        <f t="shared" si="6"/>
        <v>63.533340000000003</v>
      </c>
      <c r="AN14">
        <f t="shared" si="7"/>
        <v>55.333331999999999</v>
      </c>
      <c r="AO14">
        <f t="shared" si="7"/>
        <v>35.000009999999996</v>
      </c>
      <c r="AP14">
        <f t="shared" si="7"/>
        <v>10.700001</v>
      </c>
      <c r="AQ14">
        <f t="shared" si="7"/>
        <v>71.633340000000004</v>
      </c>
      <c r="AR14">
        <f t="shared" si="7"/>
        <v>58.199993999999997</v>
      </c>
      <c r="AS14">
        <f t="shared" si="7"/>
        <v>69.266663999999992</v>
      </c>
      <c r="AT14">
        <f t="shared" si="7"/>
        <v>77.03334000000001</v>
      </c>
      <c r="AU14">
        <f t="shared" si="7"/>
        <v>70.866665999999995</v>
      </c>
      <c r="AV14">
        <f t="shared" si="7"/>
        <v>82.333331999999999</v>
      </c>
      <c r="AX14">
        <f t="shared" si="8"/>
        <v>88.2</v>
      </c>
      <c r="AZ14">
        <f t="shared" si="9"/>
        <v>85.600008000000003</v>
      </c>
      <c r="BB14">
        <f t="shared" si="10"/>
        <v>78.699995999999999</v>
      </c>
      <c r="BC14">
        <f t="shared" si="10"/>
        <v>77.900003999999996</v>
      </c>
      <c r="BD14">
        <f t="shared" si="10"/>
        <v>83.399993999999992</v>
      </c>
    </row>
    <row r="15" spans="1:70" x14ac:dyDescent="0.25">
      <c r="A15">
        <f t="shared" si="0"/>
        <v>70.916670000000011</v>
      </c>
      <c r="B15">
        <f t="shared" si="0"/>
        <v>78.650001000000003</v>
      </c>
      <c r="C15">
        <f t="shared" si="0"/>
        <v>83.116674000000003</v>
      </c>
      <c r="D15">
        <f t="shared" si="0"/>
        <v>76.699997999999994</v>
      </c>
      <c r="E15">
        <f t="shared" si="0"/>
        <v>78.3</v>
      </c>
      <c r="F15">
        <f t="shared" si="0"/>
        <v>78.416675999999995</v>
      </c>
      <c r="H15">
        <f t="shared" si="1"/>
        <v>88.066674000000006</v>
      </c>
      <c r="J15">
        <f t="shared" si="2"/>
        <v>29.933332200000002</v>
      </c>
      <c r="L15">
        <f t="shared" si="3"/>
        <v>84.699998999999991</v>
      </c>
      <c r="M15">
        <f t="shared" si="3"/>
        <v>58.316661000000011</v>
      </c>
      <c r="N15">
        <f t="shared" si="3"/>
        <v>87.18334200000001</v>
      </c>
      <c r="AC15">
        <f t="shared" si="4"/>
        <v>64.200006000000016</v>
      </c>
      <c r="AD15">
        <f t="shared" si="4"/>
        <v>56.500002000000002</v>
      </c>
      <c r="AE15">
        <f t="shared" si="4"/>
        <v>76.866678000000007</v>
      </c>
      <c r="AF15">
        <f t="shared" si="4"/>
        <v>47.766672</v>
      </c>
      <c r="AG15">
        <f t="shared" si="4"/>
        <v>69.966666000000004</v>
      </c>
      <c r="AH15">
        <f t="shared" si="4"/>
        <v>31.366674</v>
      </c>
      <c r="AJ15">
        <f t="shared" si="5"/>
        <v>73.766663999999992</v>
      </c>
      <c r="AL15">
        <f t="shared" si="6"/>
        <v>42.133337999999995</v>
      </c>
      <c r="AN15">
        <f t="shared" si="7"/>
        <v>50.333327999999995</v>
      </c>
      <c r="AO15">
        <f t="shared" si="7"/>
        <v>52.733339999999998</v>
      </c>
      <c r="AP15">
        <f t="shared" si="7"/>
        <v>54.700002000000005</v>
      </c>
      <c r="AQ15">
        <f t="shared" si="7"/>
        <v>71.400006000000005</v>
      </c>
      <c r="AR15">
        <f t="shared" si="7"/>
        <v>55.099998000000006</v>
      </c>
      <c r="AS15">
        <f t="shared" si="7"/>
        <v>101.833326</v>
      </c>
      <c r="AT15">
        <f t="shared" si="7"/>
        <v>112.266666</v>
      </c>
      <c r="AU15">
        <f t="shared" si="7"/>
        <v>91.699992000000009</v>
      </c>
      <c r="AV15">
        <f t="shared" si="7"/>
        <v>71.200007999999997</v>
      </c>
      <c r="AX15">
        <f t="shared" si="8"/>
        <v>86.900003999999996</v>
      </c>
      <c r="AZ15">
        <f t="shared" si="9"/>
        <v>86.00000399999999</v>
      </c>
      <c r="BB15">
        <f t="shared" si="10"/>
        <v>80.366669999999999</v>
      </c>
      <c r="BC15">
        <f t="shared" si="10"/>
        <v>89.066664000000003</v>
      </c>
      <c r="BD15">
        <f t="shared" si="10"/>
        <v>74.566674000000006</v>
      </c>
    </row>
    <row r="16" spans="1:70" x14ac:dyDescent="0.25">
      <c r="A16">
        <f t="shared" si="0"/>
        <v>113.700006</v>
      </c>
      <c r="B16">
        <f t="shared" si="0"/>
        <v>96.666659999999993</v>
      </c>
      <c r="C16">
        <f t="shared" si="0"/>
        <v>101.48333399999999</v>
      </c>
      <c r="D16">
        <f t="shared" si="0"/>
        <v>121.75000199999999</v>
      </c>
      <c r="E16">
        <f t="shared" si="0"/>
        <v>107.91666899999998</v>
      </c>
      <c r="F16">
        <f t="shared" si="0"/>
        <v>102.69999900000001</v>
      </c>
      <c r="H16">
        <f t="shared" si="1"/>
        <v>107.133336</v>
      </c>
      <c r="J16">
        <f t="shared" si="2"/>
        <v>109.38333600000001</v>
      </c>
      <c r="L16">
        <f t="shared" si="3"/>
        <v>71.116668000000004</v>
      </c>
      <c r="M16">
        <f t="shared" si="3"/>
        <v>66.216672000000003</v>
      </c>
      <c r="N16">
        <f t="shared" si="3"/>
        <v>76.000005000000002</v>
      </c>
      <c r="AC16">
        <f t="shared" si="4"/>
        <v>96.333336000000003</v>
      </c>
      <c r="AD16">
        <f t="shared" si="4"/>
        <v>46.033325999999995</v>
      </c>
      <c r="AE16">
        <f t="shared" si="4"/>
        <v>86.133330000000001</v>
      </c>
      <c r="AF16">
        <f t="shared" si="4"/>
        <v>91.033326000000002</v>
      </c>
      <c r="AG16">
        <f t="shared" si="4"/>
        <v>90.133326000000011</v>
      </c>
      <c r="AH16">
        <f t="shared" si="4"/>
        <v>84.933324000000013</v>
      </c>
      <c r="AJ16">
        <f t="shared" si="5"/>
        <v>78.899993999999992</v>
      </c>
      <c r="AL16">
        <f t="shared" si="6"/>
        <v>98.733330000000009</v>
      </c>
      <c r="AN16">
        <f t="shared" si="7"/>
        <v>52.166664000000004</v>
      </c>
      <c r="AO16">
        <f t="shared" si="7"/>
        <v>67.066667999999993</v>
      </c>
      <c r="AP16">
        <f t="shared" si="7"/>
        <v>107.49999600000001</v>
      </c>
      <c r="AQ16">
        <f t="shared" si="7"/>
        <v>117.333342</v>
      </c>
      <c r="AR16">
        <f t="shared" si="7"/>
        <v>111.966678</v>
      </c>
      <c r="AS16">
        <f t="shared" si="7"/>
        <v>88.2</v>
      </c>
      <c r="AT16">
        <f t="shared" si="7"/>
        <v>109.46667600000001</v>
      </c>
      <c r="AU16">
        <f t="shared" si="7"/>
        <v>97.233336000000008</v>
      </c>
      <c r="AV16">
        <f t="shared" si="7"/>
        <v>78.866675999999998</v>
      </c>
      <c r="AX16">
        <f t="shared" si="8"/>
        <v>113.700006</v>
      </c>
      <c r="AZ16">
        <f t="shared" si="9"/>
        <v>79.000002000000009</v>
      </c>
      <c r="BB16">
        <f t="shared" si="10"/>
        <v>83.333340000000007</v>
      </c>
      <c r="BC16">
        <f t="shared" si="10"/>
        <v>90.566675999999987</v>
      </c>
      <c r="BD16">
        <f t="shared" si="10"/>
        <v>110.43333</v>
      </c>
    </row>
    <row r="17" spans="1:56" x14ac:dyDescent="0.25">
      <c r="A17">
        <f t="shared" si="0"/>
        <v>45.566666999999995</v>
      </c>
      <c r="B17">
        <f t="shared" si="0"/>
        <v>88.800003000000004</v>
      </c>
      <c r="C17">
        <f t="shared" si="0"/>
        <v>63.166662000000002</v>
      </c>
      <c r="D17">
        <f t="shared" si="0"/>
        <v>62.783333999999996</v>
      </c>
      <c r="E17">
        <f t="shared" si="0"/>
        <v>61.683335999999997</v>
      </c>
      <c r="F17">
        <f t="shared" si="0"/>
        <v>89.049995999999993</v>
      </c>
      <c r="H17">
        <f t="shared" si="1"/>
        <v>94.716666000000004</v>
      </c>
      <c r="J17">
        <f t="shared" si="2"/>
        <v>16.316665200000003</v>
      </c>
      <c r="L17">
        <f t="shared" si="3"/>
        <v>100.70000100000001</v>
      </c>
      <c r="M17">
        <f t="shared" si="3"/>
        <v>93.333330000000004</v>
      </c>
      <c r="N17">
        <f t="shared" si="3"/>
        <v>63.09999899999999</v>
      </c>
      <c r="AC17">
        <f t="shared" si="4"/>
        <v>48.966660000000005</v>
      </c>
      <c r="AD17">
        <f t="shared" si="4"/>
        <v>60.466661999999999</v>
      </c>
      <c r="AE17">
        <f t="shared" si="4"/>
        <v>0</v>
      </c>
      <c r="AF17">
        <f t="shared" si="4"/>
        <v>4.6999998000000005</v>
      </c>
      <c r="AG17">
        <f t="shared" si="4"/>
        <v>50.566662000000001</v>
      </c>
      <c r="AH17">
        <f t="shared" si="4"/>
        <v>44.000010000000003</v>
      </c>
      <c r="AJ17">
        <f t="shared" si="5"/>
        <v>37.566666000000005</v>
      </c>
      <c r="AL17">
        <f t="shared" si="6"/>
        <v>24.366672000000001</v>
      </c>
      <c r="AN17">
        <f t="shared" si="7"/>
        <v>61.866666000000002</v>
      </c>
      <c r="AO17">
        <f t="shared" si="7"/>
        <v>32.366664000000007</v>
      </c>
      <c r="AP17">
        <f t="shared" si="7"/>
        <v>26.299997999999999</v>
      </c>
      <c r="AQ17">
        <f t="shared" si="7"/>
        <v>50.166665999999999</v>
      </c>
      <c r="AR17">
        <f t="shared" si="7"/>
        <v>94.699997999999994</v>
      </c>
      <c r="AS17">
        <f t="shared" si="7"/>
        <v>77.866668000000004</v>
      </c>
      <c r="AT17">
        <f t="shared" si="7"/>
        <v>53.000010000000003</v>
      </c>
      <c r="AU17">
        <f t="shared" si="7"/>
        <v>34.100009999999997</v>
      </c>
      <c r="AV17">
        <f t="shared" si="7"/>
        <v>102.43333800000001</v>
      </c>
      <c r="AX17">
        <f t="shared" si="8"/>
        <v>94.899996000000002</v>
      </c>
      <c r="AZ17">
        <f t="shared" si="9"/>
        <v>45.766674000000002</v>
      </c>
      <c r="BB17">
        <f t="shared" si="10"/>
        <v>99.533339999999995</v>
      </c>
      <c r="BC17">
        <f t="shared" si="10"/>
        <v>115.66666799999999</v>
      </c>
      <c r="BD17">
        <f t="shared" si="10"/>
        <v>73.166669999999996</v>
      </c>
    </row>
    <row r="18" spans="1:56" x14ac:dyDescent="0.25">
      <c r="A18">
        <f t="shared" si="0"/>
        <v>106.21665899999999</v>
      </c>
      <c r="B18">
        <f t="shared" si="0"/>
        <v>131.58332999999999</v>
      </c>
      <c r="C18">
        <f t="shared" si="0"/>
        <v>118.516671</v>
      </c>
      <c r="D18">
        <f t="shared" si="0"/>
        <v>121.11666300000002</v>
      </c>
      <c r="E18">
        <f t="shared" si="0"/>
        <v>108.600003</v>
      </c>
      <c r="F18">
        <f t="shared" si="0"/>
        <v>101.99999699999999</v>
      </c>
      <c r="H18">
        <f t="shared" si="1"/>
        <v>117.99999</v>
      </c>
      <c r="J18">
        <f t="shared" si="2"/>
        <v>122.88333600000001</v>
      </c>
      <c r="L18">
        <f t="shared" si="3"/>
        <v>120.54999600000002</v>
      </c>
      <c r="M18">
        <f t="shared" si="3"/>
        <v>112.30000200000001</v>
      </c>
      <c r="N18">
        <f t="shared" si="3"/>
        <v>123.36667200000001</v>
      </c>
      <c r="AC18">
        <f t="shared" si="4"/>
        <v>0</v>
      </c>
      <c r="AD18">
        <f t="shared" si="4"/>
        <v>0</v>
      </c>
      <c r="AE18">
        <f t="shared" si="4"/>
        <v>0</v>
      </c>
      <c r="AF18">
        <f t="shared" si="4"/>
        <v>0</v>
      </c>
      <c r="AG18">
        <f t="shared" si="4"/>
        <v>0.30000006000000001</v>
      </c>
      <c r="AH18">
        <f t="shared" si="4"/>
        <v>0</v>
      </c>
      <c r="AJ18">
        <f t="shared" si="5"/>
        <v>0</v>
      </c>
      <c r="AL18">
        <f t="shared" si="6"/>
        <v>0</v>
      </c>
      <c r="AN18">
        <f t="shared" si="7"/>
        <v>0</v>
      </c>
      <c r="AO18">
        <f t="shared" si="7"/>
        <v>0</v>
      </c>
      <c r="AP18">
        <f t="shared" si="7"/>
        <v>0</v>
      </c>
      <c r="AQ18">
        <f t="shared" si="7"/>
        <v>117.20001600000001</v>
      </c>
      <c r="AR18">
        <f t="shared" si="7"/>
        <v>135.43333200000001</v>
      </c>
      <c r="AS18">
        <f t="shared" si="7"/>
        <v>112.63332600000001</v>
      </c>
      <c r="AT18">
        <f t="shared" si="7"/>
        <v>118.43334000000002</v>
      </c>
      <c r="AU18">
        <f t="shared" si="7"/>
        <v>120.46667399999998</v>
      </c>
      <c r="AV18">
        <f t="shared" si="7"/>
        <v>110.06667</v>
      </c>
      <c r="AX18">
        <f t="shared" si="8"/>
        <v>106.23333600000001</v>
      </c>
      <c r="AZ18">
        <f t="shared" si="9"/>
        <v>125.66665799999998</v>
      </c>
      <c r="BB18">
        <f t="shared" si="10"/>
        <v>122.33332799999999</v>
      </c>
      <c r="BC18">
        <f t="shared" si="10"/>
        <v>111.26667599999999</v>
      </c>
      <c r="BD18">
        <f t="shared" si="10"/>
        <v>134.266662</v>
      </c>
    </row>
    <row r="19" spans="1:56" x14ac:dyDescent="0.25">
      <c r="A19">
        <f t="shared" si="0"/>
        <v>105.635052</v>
      </c>
      <c r="B19">
        <f t="shared" si="0"/>
        <v>115.68230999999999</v>
      </c>
      <c r="C19">
        <f t="shared" si="0"/>
        <v>122.053473</v>
      </c>
      <c r="D19">
        <f t="shared" si="0"/>
        <v>127.787553</v>
      </c>
      <c r="E19">
        <f t="shared" si="0"/>
        <v>101.764692</v>
      </c>
      <c r="F19">
        <f t="shared" si="0"/>
        <v>122.554872</v>
      </c>
      <c r="H19">
        <f t="shared" si="1"/>
        <v>134.53195500000001</v>
      </c>
      <c r="J19">
        <f t="shared" si="2"/>
        <v>104.05973700000001</v>
      </c>
      <c r="L19">
        <f t="shared" si="3"/>
        <v>118.57580999999999</v>
      </c>
      <c r="M19">
        <f t="shared" si="3"/>
        <v>128.294082</v>
      </c>
      <c r="N19">
        <f t="shared" si="3"/>
        <v>130.95410399999997</v>
      </c>
      <c r="AC19">
        <f t="shared" si="4"/>
        <v>0</v>
      </c>
      <c r="AD19">
        <f t="shared" si="4"/>
        <v>0</v>
      </c>
      <c r="AE19">
        <f t="shared" si="4"/>
        <v>6.741572400000001E-2</v>
      </c>
      <c r="AF19">
        <f t="shared" si="4"/>
        <v>0</v>
      </c>
      <c r="AG19">
        <f t="shared" si="4"/>
        <v>1.07865162</v>
      </c>
      <c r="AH19">
        <f t="shared" si="4"/>
        <v>0</v>
      </c>
      <c r="AJ19">
        <f t="shared" si="5"/>
        <v>0.14123185199999999</v>
      </c>
      <c r="AL19">
        <f t="shared" si="6"/>
        <v>0</v>
      </c>
      <c r="AN19">
        <f t="shared" si="7"/>
        <v>0</v>
      </c>
      <c r="AO19">
        <f t="shared" si="7"/>
        <v>0.36028818000000001</v>
      </c>
      <c r="AP19">
        <f t="shared" si="7"/>
        <v>0</v>
      </c>
      <c r="AQ19">
        <f t="shared" si="7"/>
        <v>131.35136400000002</v>
      </c>
      <c r="AR19">
        <f t="shared" si="7"/>
        <v>115.29062999999998</v>
      </c>
      <c r="AS19">
        <f t="shared" si="7"/>
        <v>98.163647999999995</v>
      </c>
      <c r="AT19">
        <f t="shared" si="7"/>
        <v>108.226584</v>
      </c>
      <c r="AU19">
        <f t="shared" si="7"/>
        <v>84.568680000000001</v>
      </c>
      <c r="AV19">
        <f t="shared" si="7"/>
        <v>103.67006399999998</v>
      </c>
      <c r="AX19">
        <f t="shared" si="8"/>
        <v>150.89389199999999</v>
      </c>
      <c r="AZ19">
        <f t="shared" si="9"/>
        <v>117.49260599999999</v>
      </c>
      <c r="BB19">
        <f t="shared" si="10"/>
        <v>112.03401600000001</v>
      </c>
      <c r="BC19">
        <f t="shared" si="10"/>
        <v>135.73225799999997</v>
      </c>
      <c r="BD19">
        <f t="shared" si="10"/>
        <v>137.729286</v>
      </c>
    </row>
    <row r="21" spans="1:56" x14ac:dyDescent="0.25">
      <c r="N21" s="7" t="s">
        <v>17</v>
      </c>
      <c r="O21" s="5" t="s">
        <v>7</v>
      </c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 t="s">
        <v>8</v>
      </c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 t="s">
        <v>9</v>
      </c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</row>
    <row r="22" spans="1:56" x14ac:dyDescent="0.25">
      <c r="N22" s="7"/>
      <c r="O22">
        <f>A12</f>
        <v>113.36666399999999</v>
      </c>
      <c r="P22">
        <f t="shared" ref="P22:T22" si="11">B12</f>
        <v>104.933331</v>
      </c>
      <c r="Q22">
        <f t="shared" si="11"/>
        <v>112.85000099999999</v>
      </c>
      <c r="R22">
        <f t="shared" si="11"/>
        <v>114.66666900000001</v>
      </c>
      <c r="S22">
        <f t="shared" si="11"/>
        <v>110.51666999999999</v>
      </c>
      <c r="T22">
        <f t="shared" si="11"/>
        <v>106.916661</v>
      </c>
      <c r="V22">
        <f>H12</f>
        <v>120.25000800000001</v>
      </c>
      <c r="X22">
        <f>J12</f>
        <v>115.483338</v>
      </c>
      <c r="Z22">
        <f t="shared" ref="Z22:AB22" si="12">L12</f>
        <v>117.316665</v>
      </c>
      <c r="AA22">
        <f t="shared" si="12"/>
        <v>112.61666700000001</v>
      </c>
      <c r="AB22">
        <f t="shared" si="12"/>
        <v>97.666658999999981</v>
      </c>
      <c r="AC22">
        <f t="shared" ref="AC22:AP22" si="13">AC12</f>
        <v>81.633330000000001</v>
      </c>
      <c r="AD22">
        <f t="shared" si="13"/>
        <v>85.033332000000001</v>
      </c>
      <c r="AE22">
        <f t="shared" si="13"/>
        <v>95.799995999999993</v>
      </c>
      <c r="AF22">
        <f t="shared" si="13"/>
        <v>112.19999399999999</v>
      </c>
      <c r="AG22">
        <f t="shared" si="13"/>
        <v>110.46666599999999</v>
      </c>
      <c r="AH22">
        <f t="shared" si="13"/>
        <v>110.89999799999998</v>
      </c>
      <c r="AJ22">
        <f t="shared" si="13"/>
        <v>100.00000800000001</v>
      </c>
      <c r="AL22">
        <f t="shared" si="13"/>
        <v>91.900008</v>
      </c>
      <c r="AN22">
        <f t="shared" si="13"/>
        <v>94.566671999999997</v>
      </c>
      <c r="AO22">
        <f t="shared" si="13"/>
        <v>113.26667399999999</v>
      </c>
      <c r="AP22">
        <f t="shared" si="13"/>
        <v>71.933328000000003</v>
      </c>
      <c r="AQ22">
        <f t="shared" ref="AQ22:AV22" si="14">AQ12</f>
        <v>126.26666999999999</v>
      </c>
      <c r="AR22">
        <f t="shared" si="14"/>
        <v>136.10001600000001</v>
      </c>
      <c r="AS22">
        <f t="shared" si="14"/>
        <v>132.40000799999999</v>
      </c>
      <c r="AT22">
        <f t="shared" si="14"/>
        <v>131.53332600000002</v>
      </c>
      <c r="AU22">
        <f t="shared" si="14"/>
        <v>130.26666599999999</v>
      </c>
      <c r="AV22">
        <f t="shared" si="14"/>
        <v>128.90001599999999</v>
      </c>
      <c r="AX22">
        <f t="shared" ref="AX22" si="15">AX12</f>
        <v>140.36666400000001</v>
      </c>
      <c r="AZ22">
        <f t="shared" ref="AZ22" si="16">AZ12</f>
        <v>125.76666599999999</v>
      </c>
      <c r="BB22">
        <f t="shared" ref="BB22:BD22" si="17">BB12</f>
        <v>123.30000000000001</v>
      </c>
      <c r="BC22">
        <f t="shared" si="17"/>
        <v>128.23333200000002</v>
      </c>
      <c r="BD22">
        <f t="shared" si="17"/>
        <v>117.13332600000001</v>
      </c>
    </row>
    <row r="23" spans="1:56" x14ac:dyDescent="0.25">
      <c r="N23" s="7"/>
      <c r="O23">
        <f>O22+A13</f>
        <v>194.35000499999998</v>
      </c>
      <c r="P23">
        <f t="shared" ref="P23:T23" si="18">P22+B13</f>
        <v>161.36666099999999</v>
      </c>
      <c r="Q23">
        <f t="shared" si="18"/>
        <v>194.233338</v>
      </c>
      <c r="R23">
        <f t="shared" si="18"/>
        <v>193.93334100000001</v>
      </c>
      <c r="S23">
        <f t="shared" si="18"/>
        <v>186.066666</v>
      </c>
      <c r="T23">
        <f t="shared" si="18"/>
        <v>174.39999299999999</v>
      </c>
      <c r="V23">
        <f t="shared" ref="V23:V29" si="19">V22+H13</f>
        <v>193.08334500000001</v>
      </c>
      <c r="X23">
        <f t="shared" ref="X23:X29" si="20">X22+J13</f>
        <v>195.650001</v>
      </c>
      <c r="Z23">
        <f t="shared" ref="Z23:AB23" si="21">Z22+L13</f>
        <v>190.53333900000001</v>
      </c>
      <c r="AA23">
        <f t="shared" si="21"/>
        <v>161.34999300000001</v>
      </c>
      <c r="AB23">
        <f t="shared" si="21"/>
        <v>156.73332599999998</v>
      </c>
      <c r="AC23">
        <f t="shared" ref="AC23:AC29" si="22">AC22+AC13</f>
        <v>162.166662</v>
      </c>
      <c r="AD23">
        <f t="shared" ref="AD23:AD29" si="23">AD22+AD13</f>
        <v>147.79999800000002</v>
      </c>
      <c r="AE23">
        <f t="shared" ref="AE23:AE29" si="24">AE22+AE13</f>
        <v>164.50000199999999</v>
      </c>
      <c r="AF23">
        <f t="shared" ref="AF23:AF29" si="25">AF22+AF13</f>
        <v>178.36666199999999</v>
      </c>
      <c r="AG23">
        <f t="shared" ref="AG23:AG29" si="26">AG22+AG13</f>
        <v>184.30000200000001</v>
      </c>
      <c r="AH23">
        <f t="shared" ref="AH23:AH29" si="27">AH22+AH13</f>
        <v>152.53333199999997</v>
      </c>
      <c r="AJ23">
        <f t="shared" ref="AJ23:AJ29" si="28">AJ22+AJ13</f>
        <v>163.23334199999999</v>
      </c>
      <c r="AL23">
        <f t="shared" ref="AL23:AL29" si="29">AL22+AL13</f>
        <v>152.26668000000001</v>
      </c>
      <c r="AN23">
        <f t="shared" ref="AN23:AN29" si="30">AN22+AN13</f>
        <v>163.43333999999999</v>
      </c>
      <c r="AO23">
        <f t="shared" ref="AO23:AO29" si="31">AO22+AO13</f>
        <v>168.76666799999998</v>
      </c>
      <c r="AP23">
        <f t="shared" ref="AP23:AP29" si="32">AP22+AP13</f>
        <v>110.300004</v>
      </c>
      <c r="AQ23">
        <f t="shared" ref="AQ23:AQ29" si="33">AQ22+AQ13</f>
        <v>211.13333999999998</v>
      </c>
      <c r="AR23">
        <f t="shared" ref="AR23:AR29" si="34">AR22+AR13</f>
        <v>242.63334000000003</v>
      </c>
      <c r="AS23">
        <f t="shared" ref="AS23:AS29" si="35">AS22+AS13</f>
        <v>216.96667199999999</v>
      </c>
      <c r="AT23">
        <f t="shared" ref="AT23:AT29" si="36">AT22+AT13</f>
        <v>229.33332000000001</v>
      </c>
      <c r="AU23">
        <f t="shared" ref="AU23:AU29" si="37">AU22+AU13</f>
        <v>210.23334</v>
      </c>
      <c r="AV23">
        <f t="shared" ref="AV23:AV29" si="38">AV22+AV13</f>
        <v>218.33333999999999</v>
      </c>
      <c r="AX23">
        <f t="shared" ref="AX23:AX29" si="39">AX22+AX13</f>
        <v>217.23334200000002</v>
      </c>
      <c r="AZ23">
        <f t="shared" ref="AZ23:AZ29" si="40">AZ22+AZ13</f>
        <v>206.03332799999998</v>
      </c>
      <c r="BB23">
        <f t="shared" ref="BB23:BB29" si="41">BB22+BB13</f>
        <v>202.26666600000001</v>
      </c>
      <c r="BC23">
        <f t="shared" ref="BC23:BC29" si="42">BC22+BC13</f>
        <v>203.36666400000001</v>
      </c>
      <c r="BD23">
        <f t="shared" ref="BD23:BD29" si="43">BD22+BD13</f>
        <v>200.39999399999999</v>
      </c>
    </row>
    <row r="24" spans="1:56" x14ac:dyDescent="0.25">
      <c r="N24" s="7"/>
      <c r="O24">
        <f t="shared" ref="O24:T24" si="44">O23+A14</f>
        <v>255.80000699999999</v>
      </c>
      <c r="P24">
        <f t="shared" si="44"/>
        <v>166.64999399999999</v>
      </c>
      <c r="Q24">
        <f t="shared" si="44"/>
        <v>249.51667500000002</v>
      </c>
      <c r="R24">
        <f t="shared" si="44"/>
        <v>237.900015</v>
      </c>
      <c r="S24">
        <f t="shared" si="44"/>
        <v>236.16666900000001</v>
      </c>
      <c r="T24">
        <f t="shared" si="44"/>
        <v>221.99999399999999</v>
      </c>
      <c r="V24">
        <f t="shared" si="19"/>
        <v>269.38333799999998</v>
      </c>
      <c r="X24">
        <f t="shared" si="20"/>
        <v>258.03333900000001</v>
      </c>
      <c r="Z24">
        <f t="shared" ref="Z24:AB24" si="45">Z23+L14</f>
        <v>259.00000199999999</v>
      </c>
      <c r="AA24">
        <f t="shared" si="45"/>
        <v>189.49998600000001</v>
      </c>
      <c r="AB24">
        <f t="shared" si="45"/>
        <v>200.66665499999999</v>
      </c>
      <c r="AC24">
        <f t="shared" si="22"/>
        <v>213.39999</v>
      </c>
      <c r="AD24">
        <f t="shared" si="23"/>
        <v>155.59999920000001</v>
      </c>
      <c r="AE24">
        <f t="shared" si="24"/>
        <v>206.90001000000001</v>
      </c>
      <c r="AF24">
        <f t="shared" si="25"/>
        <v>215.29999799999999</v>
      </c>
      <c r="AG24">
        <f t="shared" si="26"/>
        <v>250.50000599999998</v>
      </c>
      <c r="AH24">
        <f t="shared" si="27"/>
        <v>167.03333099999998</v>
      </c>
      <c r="AJ24">
        <f t="shared" si="28"/>
        <v>223.63335000000001</v>
      </c>
      <c r="AL24">
        <f t="shared" si="29"/>
        <v>215.80002000000002</v>
      </c>
      <c r="AN24">
        <f t="shared" si="30"/>
        <v>218.76667199999997</v>
      </c>
      <c r="AO24">
        <f t="shared" si="31"/>
        <v>203.76667799999998</v>
      </c>
      <c r="AP24">
        <f t="shared" si="32"/>
        <v>121.000005</v>
      </c>
      <c r="AQ24">
        <f t="shared" si="33"/>
        <v>282.76667999999995</v>
      </c>
      <c r="AR24">
        <f t="shared" si="34"/>
        <v>300.83333400000004</v>
      </c>
      <c r="AS24">
        <f t="shared" si="35"/>
        <v>286.23333600000001</v>
      </c>
      <c r="AT24">
        <f t="shared" si="36"/>
        <v>306.36666000000002</v>
      </c>
      <c r="AU24">
        <f t="shared" si="37"/>
        <v>281.10000600000001</v>
      </c>
      <c r="AV24">
        <f t="shared" si="38"/>
        <v>300.66667200000001</v>
      </c>
      <c r="AX24">
        <f t="shared" si="39"/>
        <v>305.43334200000004</v>
      </c>
      <c r="AZ24">
        <f t="shared" si="40"/>
        <v>291.63333599999999</v>
      </c>
      <c r="BB24">
        <f t="shared" si="41"/>
        <v>280.96666200000004</v>
      </c>
      <c r="BC24">
        <f t="shared" si="42"/>
        <v>281.26666799999998</v>
      </c>
      <c r="BD24">
        <f t="shared" si="43"/>
        <v>283.79998799999998</v>
      </c>
    </row>
    <row r="25" spans="1:56" x14ac:dyDescent="0.25">
      <c r="N25" s="7"/>
      <c r="O25">
        <f t="shared" ref="O25:T25" si="46">O24+A15</f>
        <v>326.716677</v>
      </c>
      <c r="P25">
        <f t="shared" si="46"/>
        <v>245.299995</v>
      </c>
      <c r="Q25">
        <f t="shared" si="46"/>
        <v>332.63334900000001</v>
      </c>
      <c r="R25">
        <f t="shared" si="46"/>
        <v>314.60001299999999</v>
      </c>
      <c r="S25">
        <f t="shared" si="46"/>
        <v>314.46666900000002</v>
      </c>
      <c r="T25">
        <f t="shared" si="46"/>
        <v>300.41666999999995</v>
      </c>
      <c r="V25">
        <f t="shared" si="19"/>
        <v>357.45001200000002</v>
      </c>
      <c r="X25">
        <f t="shared" si="20"/>
        <v>287.96667120000001</v>
      </c>
      <c r="Z25">
        <f t="shared" ref="Z25:AB25" si="47">Z24+L15</f>
        <v>343.70000099999999</v>
      </c>
      <c r="AA25">
        <f t="shared" si="47"/>
        <v>247.81664700000002</v>
      </c>
      <c r="AB25">
        <f t="shared" si="47"/>
        <v>287.84999700000003</v>
      </c>
      <c r="AC25">
        <f t="shared" si="22"/>
        <v>277.59999600000003</v>
      </c>
      <c r="AD25">
        <f t="shared" si="23"/>
        <v>212.10000120000001</v>
      </c>
      <c r="AE25">
        <f t="shared" si="24"/>
        <v>283.76668800000004</v>
      </c>
      <c r="AF25">
        <f t="shared" si="25"/>
        <v>263.06666999999999</v>
      </c>
      <c r="AG25">
        <f t="shared" si="26"/>
        <v>320.46667200000002</v>
      </c>
      <c r="AH25">
        <f t="shared" si="27"/>
        <v>198.40000499999996</v>
      </c>
      <c r="AJ25">
        <f t="shared" si="28"/>
        <v>297.400014</v>
      </c>
      <c r="AL25">
        <f t="shared" si="29"/>
        <v>257.933358</v>
      </c>
      <c r="AN25">
        <f t="shared" si="30"/>
        <v>269.09999999999997</v>
      </c>
      <c r="AO25">
        <f t="shared" si="31"/>
        <v>256.50001799999995</v>
      </c>
      <c r="AP25">
        <f t="shared" si="32"/>
        <v>175.700007</v>
      </c>
      <c r="AQ25">
        <f t="shared" si="33"/>
        <v>354.16668599999997</v>
      </c>
      <c r="AR25">
        <f t="shared" si="34"/>
        <v>355.93333200000006</v>
      </c>
      <c r="AS25">
        <f t="shared" si="35"/>
        <v>388.06666200000001</v>
      </c>
      <c r="AT25">
        <f t="shared" si="36"/>
        <v>418.63332600000001</v>
      </c>
      <c r="AU25">
        <f t="shared" si="37"/>
        <v>372.79999800000002</v>
      </c>
      <c r="AV25">
        <f t="shared" si="38"/>
        <v>371.86667999999997</v>
      </c>
      <c r="AX25">
        <f t="shared" si="39"/>
        <v>392.33334600000001</v>
      </c>
      <c r="AZ25">
        <f t="shared" si="40"/>
        <v>377.63333999999998</v>
      </c>
      <c r="BB25">
        <f t="shared" si="41"/>
        <v>361.33333200000004</v>
      </c>
      <c r="BC25">
        <f t="shared" si="42"/>
        <v>370.33333199999998</v>
      </c>
      <c r="BD25">
        <f t="shared" si="43"/>
        <v>358.36666200000002</v>
      </c>
    </row>
    <row r="26" spans="1:56" x14ac:dyDescent="0.25">
      <c r="N26" s="7"/>
      <c r="O26">
        <f t="shared" ref="O26:T26" si="48">O25+A16</f>
        <v>440.41668300000003</v>
      </c>
      <c r="P26">
        <f t="shared" si="48"/>
        <v>341.966655</v>
      </c>
      <c r="Q26">
        <f t="shared" si="48"/>
        <v>434.11668299999997</v>
      </c>
      <c r="R26">
        <f t="shared" si="48"/>
        <v>436.35001499999998</v>
      </c>
      <c r="S26">
        <f t="shared" si="48"/>
        <v>422.38333799999998</v>
      </c>
      <c r="T26">
        <f t="shared" si="48"/>
        <v>403.11666899999994</v>
      </c>
      <c r="V26">
        <f t="shared" si="19"/>
        <v>464.583348</v>
      </c>
      <c r="X26">
        <f t="shared" si="20"/>
        <v>397.35000720000005</v>
      </c>
      <c r="Z26">
        <f t="shared" ref="Z26:AB26" si="49">Z25+L16</f>
        <v>414.81666899999999</v>
      </c>
      <c r="AA26">
        <f t="shared" si="49"/>
        <v>314.03331900000001</v>
      </c>
      <c r="AB26">
        <f t="shared" si="49"/>
        <v>363.85000200000002</v>
      </c>
      <c r="AC26">
        <f t="shared" si="22"/>
        <v>373.93333200000006</v>
      </c>
      <c r="AD26">
        <f t="shared" si="23"/>
        <v>258.1333272</v>
      </c>
      <c r="AE26">
        <f t="shared" si="24"/>
        <v>369.90001800000005</v>
      </c>
      <c r="AF26">
        <f t="shared" si="25"/>
        <v>354.09999599999998</v>
      </c>
      <c r="AG26">
        <f t="shared" si="26"/>
        <v>410.59999800000003</v>
      </c>
      <c r="AH26">
        <f t="shared" si="27"/>
        <v>283.33332899999999</v>
      </c>
      <c r="AJ26">
        <f t="shared" si="28"/>
        <v>376.30000799999999</v>
      </c>
      <c r="AL26">
        <f t="shared" si="29"/>
        <v>356.66668800000002</v>
      </c>
      <c r="AN26">
        <f t="shared" si="30"/>
        <v>321.26666399999999</v>
      </c>
      <c r="AO26">
        <f t="shared" si="31"/>
        <v>323.56668599999995</v>
      </c>
      <c r="AP26">
        <f t="shared" si="32"/>
        <v>283.20000300000004</v>
      </c>
      <c r="AQ26">
        <f t="shared" si="33"/>
        <v>471.50002799999999</v>
      </c>
      <c r="AR26">
        <f t="shared" si="34"/>
        <v>467.90001000000007</v>
      </c>
      <c r="AS26">
        <f t="shared" si="35"/>
        <v>476.266662</v>
      </c>
      <c r="AT26">
        <f t="shared" si="36"/>
        <v>528.10000200000002</v>
      </c>
      <c r="AU26">
        <f t="shared" si="37"/>
        <v>470.03333400000002</v>
      </c>
      <c r="AV26">
        <f t="shared" si="38"/>
        <v>450.73335599999996</v>
      </c>
      <c r="AX26">
        <f t="shared" si="39"/>
        <v>506.03335200000004</v>
      </c>
      <c r="AZ26">
        <f t="shared" si="40"/>
        <v>456.63334199999997</v>
      </c>
      <c r="BB26">
        <f t="shared" si="41"/>
        <v>444.66667200000006</v>
      </c>
      <c r="BC26">
        <f t="shared" si="42"/>
        <v>460.90000799999996</v>
      </c>
      <c r="BD26">
        <f t="shared" si="43"/>
        <v>468.79999200000003</v>
      </c>
    </row>
    <row r="27" spans="1:56" x14ac:dyDescent="0.25">
      <c r="N27" s="7"/>
      <c r="O27">
        <f t="shared" ref="O27:T27" si="50">O26+A17</f>
        <v>485.98335000000003</v>
      </c>
      <c r="P27">
        <f t="shared" si="50"/>
        <v>430.76665800000001</v>
      </c>
      <c r="Q27">
        <f t="shared" si="50"/>
        <v>497.28334499999994</v>
      </c>
      <c r="R27">
        <f t="shared" si="50"/>
        <v>499.13334899999995</v>
      </c>
      <c r="S27">
        <f t="shared" si="50"/>
        <v>484.06667399999998</v>
      </c>
      <c r="T27">
        <f t="shared" si="50"/>
        <v>492.16666499999997</v>
      </c>
      <c r="V27">
        <f t="shared" si="19"/>
        <v>559.30001400000003</v>
      </c>
      <c r="X27">
        <f t="shared" si="20"/>
        <v>413.66667240000004</v>
      </c>
      <c r="Z27">
        <f t="shared" ref="Z27:AB27" si="51">Z26+L17</f>
        <v>515.51666999999998</v>
      </c>
      <c r="AA27">
        <f t="shared" si="51"/>
        <v>407.366649</v>
      </c>
      <c r="AB27">
        <f t="shared" si="51"/>
        <v>426.95000099999999</v>
      </c>
      <c r="AC27">
        <f t="shared" si="22"/>
        <v>422.89999200000005</v>
      </c>
      <c r="AD27">
        <f t="shared" si="23"/>
        <v>318.59998919999998</v>
      </c>
      <c r="AE27">
        <f t="shared" si="24"/>
        <v>369.90001800000005</v>
      </c>
      <c r="AF27">
        <f t="shared" si="25"/>
        <v>358.79999579999998</v>
      </c>
      <c r="AG27">
        <f t="shared" si="26"/>
        <v>461.16666000000004</v>
      </c>
      <c r="AH27">
        <f t="shared" si="27"/>
        <v>327.33333900000002</v>
      </c>
      <c r="AJ27">
        <f t="shared" si="28"/>
        <v>413.86667399999999</v>
      </c>
      <c r="AL27">
        <f t="shared" si="29"/>
        <v>381.03336000000002</v>
      </c>
      <c r="AN27">
        <f t="shared" si="30"/>
        <v>383.13333</v>
      </c>
      <c r="AO27">
        <f t="shared" si="31"/>
        <v>355.93334999999996</v>
      </c>
      <c r="AP27">
        <f t="shared" si="32"/>
        <v>309.50000100000005</v>
      </c>
      <c r="AQ27">
        <f t="shared" si="33"/>
        <v>521.66669400000001</v>
      </c>
      <c r="AR27">
        <f t="shared" si="34"/>
        <v>562.60000800000012</v>
      </c>
      <c r="AS27">
        <f t="shared" si="35"/>
        <v>554.13333</v>
      </c>
      <c r="AT27">
        <f t="shared" si="36"/>
        <v>581.10001199999999</v>
      </c>
      <c r="AU27">
        <f t="shared" si="37"/>
        <v>504.13334400000002</v>
      </c>
      <c r="AV27">
        <f t="shared" si="38"/>
        <v>553.16669400000001</v>
      </c>
      <c r="AX27">
        <f t="shared" si="39"/>
        <v>600.93334800000002</v>
      </c>
      <c r="AZ27">
        <f t="shared" si="40"/>
        <v>502.40001599999999</v>
      </c>
      <c r="BB27">
        <f t="shared" si="41"/>
        <v>544.20001200000002</v>
      </c>
      <c r="BC27">
        <f t="shared" si="42"/>
        <v>576.56667599999992</v>
      </c>
      <c r="BD27">
        <f t="shared" si="43"/>
        <v>541.96666200000004</v>
      </c>
    </row>
    <row r="28" spans="1:56" x14ac:dyDescent="0.25">
      <c r="N28" s="7"/>
      <c r="O28">
        <f t="shared" ref="O28:T28" si="52">O27+A18</f>
        <v>592.20000900000002</v>
      </c>
      <c r="P28">
        <f t="shared" si="52"/>
        <v>562.34998799999994</v>
      </c>
      <c r="Q28">
        <f t="shared" si="52"/>
        <v>615.80001599999991</v>
      </c>
      <c r="R28">
        <f t="shared" si="52"/>
        <v>620.25001199999997</v>
      </c>
      <c r="S28">
        <f t="shared" si="52"/>
        <v>592.66667699999994</v>
      </c>
      <c r="T28">
        <f t="shared" si="52"/>
        <v>594.16666199999997</v>
      </c>
      <c r="V28">
        <f t="shared" si="19"/>
        <v>677.30000400000006</v>
      </c>
      <c r="X28">
        <f t="shared" si="20"/>
        <v>536.55000840000002</v>
      </c>
      <c r="Z28">
        <f t="shared" ref="Z28:AB28" si="53">Z27+L18</f>
        <v>636.06666599999994</v>
      </c>
      <c r="AA28">
        <f t="shared" si="53"/>
        <v>519.666651</v>
      </c>
      <c r="AB28">
        <f t="shared" si="53"/>
        <v>550.31667300000004</v>
      </c>
      <c r="AC28">
        <f t="shared" si="22"/>
        <v>422.89999200000005</v>
      </c>
      <c r="AD28">
        <f t="shared" si="23"/>
        <v>318.59998919999998</v>
      </c>
      <c r="AE28">
        <f t="shared" si="24"/>
        <v>369.90001800000005</v>
      </c>
      <c r="AF28">
        <f t="shared" si="25"/>
        <v>358.79999579999998</v>
      </c>
      <c r="AG28">
        <f t="shared" si="26"/>
        <v>461.46666006000004</v>
      </c>
      <c r="AH28">
        <f t="shared" si="27"/>
        <v>327.33333900000002</v>
      </c>
      <c r="AJ28">
        <f t="shared" si="28"/>
        <v>413.86667399999999</v>
      </c>
      <c r="AL28">
        <f t="shared" si="29"/>
        <v>381.03336000000002</v>
      </c>
      <c r="AN28">
        <f t="shared" si="30"/>
        <v>383.13333</v>
      </c>
      <c r="AO28">
        <f t="shared" si="31"/>
        <v>355.93334999999996</v>
      </c>
      <c r="AP28">
        <f t="shared" si="32"/>
        <v>309.50000100000005</v>
      </c>
      <c r="AQ28">
        <f t="shared" si="33"/>
        <v>638.86671000000001</v>
      </c>
      <c r="AR28">
        <f t="shared" si="34"/>
        <v>698.03334000000018</v>
      </c>
      <c r="AS28">
        <f t="shared" si="35"/>
        <v>666.76665600000001</v>
      </c>
      <c r="AT28">
        <f t="shared" si="36"/>
        <v>699.53335200000004</v>
      </c>
      <c r="AU28">
        <f t="shared" si="37"/>
        <v>624.60001799999998</v>
      </c>
      <c r="AV28">
        <f t="shared" si="38"/>
        <v>663.23336400000005</v>
      </c>
      <c r="AX28">
        <f t="shared" si="39"/>
        <v>707.16668400000003</v>
      </c>
      <c r="AZ28">
        <f t="shared" si="40"/>
        <v>628.06667399999992</v>
      </c>
      <c r="BB28">
        <f t="shared" si="41"/>
        <v>666.53333999999995</v>
      </c>
      <c r="BC28">
        <f t="shared" si="42"/>
        <v>687.83335199999988</v>
      </c>
      <c r="BD28">
        <f t="shared" si="43"/>
        <v>676.23332400000004</v>
      </c>
    </row>
    <row r="29" spans="1:56" x14ac:dyDescent="0.25">
      <c r="N29" s="7"/>
      <c r="O29">
        <f t="shared" ref="O29:T29" si="54">O28+A19</f>
        <v>697.835061</v>
      </c>
      <c r="P29">
        <f t="shared" si="54"/>
        <v>678.03229799999997</v>
      </c>
      <c r="Q29">
        <f t="shared" si="54"/>
        <v>737.85348899999985</v>
      </c>
      <c r="R29">
        <f t="shared" si="54"/>
        <v>748.03756499999997</v>
      </c>
      <c r="S29">
        <f t="shared" si="54"/>
        <v>694.4313689999999</v>
      </c>
      <c r="T29">
        <f t="shared" si="54"/>
        <v>716.72153400000002</v>
      </c>
      <c r="V29">
        <f t="shared" si="19"/>
        <v>811.8319590000001</v>
      </c>
      <c r="X29">
        <f t="shared" si="20"/>
        <v>640.60974540000007</v>
      </c>
      <c r="Z29">
        <f t="shared" ref="Z29:AB29" si="55">Z28+L19</f>
        <v>754.64247599999999</v>
      </c>
      <c r="AA29">
        <f t="shared" si="55"/>
        <v>647.960733</v>
      </c>
      <c r="AB29">
        <f t="shared" si="55"/>
        <v>681.27077699999995</v>
      </c>
      <c r="AC29">
        <f t="shared" si="22"/>
        <v>422.89999200000005</v>
      </c>
      <c r="AD29">
        <f t="shared" si="23"/>
        <v>318.59998919999998</v>
      </c>
      <c r="AE29">
        <f t="shared" si="24"/>
        <v>369.96743372400005</v>
      </c>
      <c r="AF29">
        <f t="shared" si="25"/>
        <v>358.79999579999998</v>
      </c>
      <c r="AG29">
        <f t="shared" si="26"/>
        <v>462.54531168000005</v>
      </c>
      <c r="AH29">
        <f t="shared" si="27"/>
        <v>327.33333900000002</v>
      </c>
      <c r="AJ29">
        <f t="shared" si="28"/>
        <v>414.00790585199996</v>
      </c>
      <c r="AL29">
        <f t="shared" si="29"/>
        <v>381.03336000000002</v>
      </c>
      <c r="AN29">
        <f t="shared" si="30"/>
        <v>383.13333</v>
      </c>
      <c r="AO29">
        <f t="shared" si="31"/>
        <v>356.29363817999996</v>
      </c>
      <c r="AP29">
        <f t="shared" si="32"/>
        <v>309.50000100000005</v>
      </c>
      <c r="AQ29">
        <f t="shared" si="33"/>
        <v>770.218074</v>
      </c>
      <c r="AR29">
        <f t="shared" si="34"/>
        <v>813.32397000000014</v>
      </c>
      <c r="AS29">
        <f t="shared" si="35"/>
        <v>764.93030399999998</v>
      </c>
      <c r="AT29">
        <f t="shared" si="36"/>
        <v>807.75993600000004</v>
      </c>
      <c r="AU29">
        <f t="shared" si="37"/>
        <v>709.16869799999995</v>
      </c>
      <c r="AV29">
        <f t="shared" si="38"/>
        <v>766.90342800000008</v>
      </c>
      <c r="AX29">
        <f t="shared" si="39"/>
        <v>858.06057600000008</v>
      </c>
      <c r="AZ29">
        <f t="shared" si="40"/>
        <v>745.55927999999994</v>
      </c>
      <c r="BB29">
        <f t="shared" si="41"/>
        <v>778.56735600000002</v>
      </c>
      <c r="BC29">
        <f t="shared" si="42"/>
        <v>823.56560999999988</v>
      </c>
      <c r="BD29">
        <f t="shared" si="43"/>
        <v>813.96261000000004</v>
      </c>
    </row>
    <row r="31" spans="1:56" x14ac:dyDescent="0.25">
      <c r="O31" s="5" t="s">
        <v>13</v>
      </c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 t="s">
        <v>10</v>
      </c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 t="s">
        <v>11</v>
      </c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</row>
    <row r="32" spans="1:56" x14ac:dyDescent="0.25">
      <c r="N32" s="7" t="s">
        <v>16</v>
      </c>
      <c r="O32">
        <f>O22-O22</f>
        <v>0</v>
      </c>
      <c r="P32">
        <f t="shared" ref="P32:AB32" si="56">P22-P22</f>
        <v>0</v>
      </c>
      <c r="Q32">
        <f t="shared" si="56"/>
        <v>0</v>
      </c>
      <c r="R32">
        <f t="shared" si="56"/>
        <v>0</v>
      </c>
      <c r="S32">
        <f t="shared" si="56"/>
        <v>0</v>
      </c>
      <c r="T32">
        <f t="shared" si="56"/>
        <v>0</v>
      </c>
      <c r="V32">
        <f t="shared" si="56"/>
        <v>0</v>
      </c>
      <c r="X32">
        <f t="shared" si="56"/>
        <v>0</v>
      </c>
      <c r="Z32">
        <f t="shared" si="56"/>
        <v>0</v>
      </c>
      <c r="AA32">
        <f t="shared" si="56"/>
        <v>0</v>
      </c>
      <c r="AB32">
        <f t="shared" si="56"/>
        <v>0</v>
      </c>
      <c r="AC32">
        <f>AC22-O22</f>
        <v>-31.733333999999985</v>
      </c>
      <c r="AD32">
        <f t="shared" ref="AD32:AP32" si="57">AD22-P22</f>
        <v>-19.899998999999994</v>
      </c>
      <c r="AE32">
        <f t="shared" si="57"/>
        <v>-17.050004999999999</v>
      </c>
      <c r="AF32">
        <f t="shared" si="57"/>
        <v>-2.4666750000000235</v>
      </c>
      <c r="AG32">
        <f t="shared" si="57"/>
        <v>-5.000400000000127E-2</v>
      </c>
      <c r="AH32">
        <f t="shared" si="57"/>
        <v>3.9833369999999775</v>
      </c>
      <c r="AJ32">
        <f t="shared" si="57"/>
        <v>-20.25</v>
      </c>
      <c r="AL32">
        <f t="shared" si="57"/>
        <v>-23.583330000000004</v>
      </c>
      <c r="AN32">
        <f t="shared" si="57"/>
        <v>-22.749993000000003</v>
      </c>
      <c r="AO32">
        <f t="shared" si="57"/>
        <v>0.65000699999998801</v>
      </c>
      <c r="AP32">
        <f t="shared" si="57"/>
        <v>-25.733330999999978</v>
      </c>
      <c r="AQ32">
        <f>AQ22-O22</f>
        <v>12.900006000000005</v>
      </c>
      <c r="AR32">
        <f t="shared" ref="AR32:BD32" si="58">AR22-P22</f>
        <v>31.166685000000015</v>
      </c>
      <c r="AS32">
        <f t="shared" si="58"/>
        <v>19.550006999999994</v>
      </c>
      <c r="AT32">
        <f t="shared" si="58"/>
        <v>16.866657000000004</v>
      </c>
      <c r="AU32">
        <f t="shared" si="58"/>
        <v>19.749995999999996</v>
      </c>
      <c r="AV32">
        <f t="shared" si="58"/>
        <v>21.983354999999989</v>
      </c>
      <c r="AX32">
        <f t="shared" si="58"/>
        <v>20.116656000000006</v>
      </c>
      <c r="AZ32">
        <f t="shared" si="58"/>
        <v>10.283327999999983</v>
      </c>
      <c r="BB32">
        <f t="shared" si="58"/>
        <v>5.983335000000011</v>
      </c>
      <c r="BC32">
        <f t="shared" si="58"/>
        <v>15.616665000000012</v>
      </c>
      <c r="BD32">
        <f t="shared" si="58"/>
        <v>19.466667000000029</v>
      </c>
    </row>
    <row r="33" spans="14:56" x14ac:dyDescent="0.25">
      <c r="N33" s="7"/>
      <c r="O33">
        <f t="shared" ref="O33:AB33" si="59">O23-O23</f>
        <v>0</v>
      </c>
      <c r="P33">
        <f t="shared" si="59"/>
        <v>0</v>
      </c>
      <c r="Q33">
        <f t="shared" si="59"/>
        <v>0</v>
      </c>
      <c r="R33">
        <f t="shared" si="59"/>
        <v>0</v>
      </c>
      <c r="S33">
        <f t="shared" si="59"/>
        <v>0</v>
      </c>
      <c r="T33">
        <f t="shared" si="59"/>
        <v>0</v>
      </c>
      <c r="V33">
        <f t="shared" si="59"/>
        <v>0</v>
      </c>
      <c r="X33">
        <f t="shared" si="59"/>
        <v>0</v>
      </c>
      <c r="Z33">
        <f t="shared" si="59"/>
        <v>0</v>
      </c>
      <c r="AA33">
        <f t="shared" si="59"/>
        <v>0</v>
      </c>
      <c r="AB33">
        <f t="shared" si="59"/>
        <v>0</v>
      </c>
      <c r="AC33">
        <f t="shared" ref="AC33:AP33" si="60">AC23-O23</f>
        <v>-32.183342999999979</v>
      </c>
      <c r="AD33">
        <f t="shared" si="60"/>
        <v>-13.566662999999977</v>
      </c>
      <c r="AE33">
        <f t="shared" si="60"/>
        <v>-29.733336000000008</v>
      </c>
      <c r="AF33">
        <f t="shared" si="60"/>
        <v>-15.566679000000022</v>
      </c>
      <c r="AG33">
        <f t="shared" si="60"/>
        <v>-1.7666639999999916</v>
      </c>
      <c r="AH33">
        <f t="shared" si="60"/>
        <v>-21.866661000000022</v>
      </c>
      <c r="AJ33">
        <f t="shared" si="60"/>
        <v>-29.850003000000015</v>
      </c>
      <c r="AL33">
        <f t="shared" si="60"/>
        <v>-43.383320999999995</v>
      </c>
      <c r="AN33">
        <f t="shared" si="60"/>
        <v>-27.099999000000025</v>
      </c>
      <c r="AO33">
        <f t="shared" si="60"/>
        <v>7.4166749999999695</v>
      </c>
      <c r="AP33">
        <f t="shared" si="60"/>
        <v>-46.433321999999976</v>
      </c>
      <c r="AQ33">
        <f t="shared" ref="AQ33:BD33" si="61">AQ23-O23</f>
        <v>16.783334999999994</v>
      </c>
      <c r="AR33">
        <f t="shared" si="61"/>
        <v>81.266679000000039</v>
      </c>
      <c r="AS33">
        <f t="shared" si="61"/>
        <v>22.733333999999985</v>
      </c>
      <c r="AT33">
        <f t="shared" si="61"/>
        <v>35.399979000000002</v>
      </c>
      <c r="AU33">
        <f t="shared" si="61"/>
        <v>24.166674</v>
      </c>
      <c r="AV33">
        <f t="shared" si="61"/>
        <v>43.933346999999998</v>
      </c>
      <c r="AX33">
        <f t="shared" si="61"/>
        <v>24.149997000000013</v>
      </c>
      <c r="AZ33">
        <f t="shared" si="61"/>
        <v>10.38332699999998</v>
      </c>
      <c r="BB33">
        <f t="shared" si="61"/>
        <v>11.733327000000003</v>
      </c>
      <c r="BC33">
        <f t="shared" si="61"/>
        <v>42.016671000000002</v>
      </c>
      <c r="BD33">
        <f t="shared" si="61"/>
        <v>43.666668000000016</v>
      </c>
    </row>
    <row r="34" spans="14:56" x14ac:dyDescent="0.25">
      <c r="N34" s="7"/>
      <c r="O34">
        <f t="shared" ref="O34:AB34" si="62">O24-O24</f>
        <v>0</v>
      </c>
      <c r="P34">
        <f t="shared" si="62"/>
        <v>0</v>
      </c>
      <c r="Q34">
        <f t="shared" si="62"/>
        <v>0</v>
      </c>
      <c r="R34">
        <f t="shared" si="62"/>
        <v>0</v>
      </c>
      <c r="S34">
        <f t="shared" si="62"/>
        <v>0</v>
      </c>
      <c r="T34">
        <f t="shared" si="62"/>
        <v>0</v>
      </c>
      <c r="V34">
        <f t="shared" si="62"/>
        <v>0</v>
      </c>
      <c r="X34">
        <f t="shared" si="62"/>
        <v>0</v>
      </c>
      <c r="Z34">
        <f t="shared" si="62"/>
        <v>0</v>
      </c>
      <c r="AA34">
        <f t="shared" si="62"/>
        <v>0</v>
      </c>
      <c r="AB34">
        <f t="shared" si="62"/>
        <v>0</v>
      </c>
      <c r="AC34">
        <f t="shared" ref="AC34:AP34" si="63">AC24-O24</f>
        <v>-42.400016999999991</v>
      </c>
      <c r="AD34">
        <f t="shared" si="63"/>
        <v>-11.049994799999979</v>
      </c>
      <c r="AE34">
        <f t="shared" si="63"/>
        <v>-42.616665000000012</v>
      </c>
      <c r="AF34">
        <f t="shared" si="63"/>
        <v>-22.600017000000008</v>
      </c>
      <c r="AG34">
        <f t="shared" si="63"/>
        <v>14.333336999999972</v>
      </c>
      <c r="AH34">
        <f t="shared" si="63"/>
        <v>-54.966663000000011</v>
      </c>
      <c r="AJ34">
        <f t="shared" si="63"/>
        <v>-45.749987999999973</v>
      </c>
      <c r="AL34">
        <f t="shared" si="63"/>
        <v>-42.233318999999995</v>
      </c>
      <c r="AN34">
        <f t="shared" si="63"/>
        <v>-40.233330000000024</v>
      </c>
      <c r="AO34">
        <f t="shared" si="63"/>
        <v>14.266691999999978</v>
      </c>
      <c r="AP34">
        <f t="shared" si="63"/>
        <v>-79.66664999999999</v>
      </c>
      <c r="AQ34">
        <f t="shared" ref="AQ34:BD34" si="64">AQ24-O24</f>
        <v>26.966672999999957</v>
      </c>
      <c r="AR34">
        <f t="shared" si="64"/>
        <v>134.18334000000004</v>
      </c>
      <c r="AS34">
        <f t="shared" si="64"/>
        <v>36.716660999999988</v>
      </c>
      <c r="AT34">
        <f t="shared" si="64"/>
        <v>68.466645000000028</v>
      </c>
      <c r="AU34">
        <f t="shared" si="64"/>
        <v>44.933336999999995</v>
      </c>
      <c r="AV34">
        <f t="shared" si="64"/>
        <v>78.666678000000019</v>
      </c>
      <c r="AX34">
        <f t="shared" si="64"/>
        <v>36.050004000000058</v>
      </c>
      <c r="AZ34">
        <f t="shared" si="64"/>
        <v>33.599996999999973</v>
      </c>
      <c r="BB34">
        <f t="shared" si="64"/>
        <v>21.966660000000047</v>
      </c>
      <c r="BC34">
        <f t="shared" si="64"/>
        <v>91.766681999999975</v>
      </c>
      <c r="BD34">
        <f t="shared" si="64"/>
        <v>83.133332999999993</v>
      </c>
    </row>
    <row r="35" spans="14:56" x14ac:dyDescent="0.25">
      <c r="N35" s="7"/>
      <c r="O35">
        <f t="shared" ref="O35:AB35" si="65">O25-O25</f>
        <v>0</v>
      </c>
      <c r="P35">
        <f t="shared" si="65"/>
        <v>0</v>
      </c>
      <c r="Q35">
        <f t="shared" si="65"/>
        <v>0</v>
      </c>
      <c r="R35">
        <f t="shared" si="65"/>
        <v>0</v>
      </c>
      <c r="S35">
        <f t="shared" si="65"/>
        <v>0</v>
      </c>
      <c r="T35">
        <f t="shared" si="65"/>
        <v>0</v>
      </c>
      <c r="V35">
        <f t="shared" si="65"/>
        <v>0</v>
      </c>
      <c r="X35">
        <f t="shared" si="65"/>
        <v>0</v>
      </c>
      <c r="Z35">
        <f t="shared" si="65"/>
        <v>0</v>
      </c>
      <c r="AA35">
        <f t="shared" si="65"/>
        <v>0</v>
      </c>
      <c r="AB35">
        <f t="shared" si="65"/>
        <v>0</v>
      </c>
      <c r="AC35">
        <f t="shared" ref="AC35:AP35" si="66">AC25-O25</f>
        <v>-49.116680999999971</v>
      </c>
      <c r="AD35">
        <f t="shared" si="66"/>
        <v>-33.199993799999987</v>
      </c>
      <c r="AE35">
        <f t="shared" si="66"/>
        <v>-48.866660999999965</v>
      </c>
      <c r="AF35">
        <f t="shared" si="66"/>
        <v>-51.533343000000002</v>
      </c>
      <c r="AG35">
        <f t="shared" si="66"/>
        <v>6.0000029999999924</v>
      </c>
      <c r="AH35">
        <f t="shared" si="66"/>
        <v>-102.01666499999999</v>
      </c>
      <c r="AJ35">
        <f t="shared" si="66"/>
        <v>-60.049998000000016</v>
      </c>
      <c r="AL35">
        <f t="shared" si="66"/>
        <v>-30.033313200000009</v>
      </c>
      <c r="AN35">
        <f t="shared" si="66"/>
        <v>-74.60000100000002</v>
      </c>
      <c r="AO35">
        <f t="shared" si="66"/>
        <v>8.6833709999999371</v>
      </c>
      <c r="AP35">
        <f t="shared" si="66"/>
        <v>-112.14999000000003</v>
      </c>
      <c r="AQ35">
        <f t="shared" ref="AQ35:BD35" si="67">AQ25-O25</f>
        <v>27.450008999999966</v>
      </c>
      <c r="AR35">
        <f t="shared" si="67"/>
        <v>110.63333700000007</v>
      </c>
      <c r="AS35">
        <f t="shared" si="67"/>
        <v>55.433312999999998</v>
      </c>
      <c r="AT35">
        <f t="shared" si="67"/>
        <v>104.03331300000002</v>
      </c>
      <c r="AU35">
        <f t="shared" si="67"/>
        <v>58.333328999999992</v>
      </c>
      <c r="AV35">
        <f t="shared" si="67"/>
        <v>71.45001000000002</v>
      </c>
      <c r="AX35">
        <f t="shared" si="67"/>
        <v>34.883333999999991</v>
      </c>
      <c r="AZ35">
        <f t="shared" si="67"/>
        <v>89.666668799999968</v>
      </c>
      <c r="BB35">
        <f t="shared" si="67"/>
        <v>17.633331000000055</v>
      </c>
      <c r="BC35">
        <f t="shared" si="67"/>
        <v>122.51668499999997</v>
      </c>
      <c r="BD35">
        <f t="shared" si="67"/>
        <v>70.516664999999989</v>
      </c>
    </row>
    <row r="36" spans="14:56" x14ac:dyDescent="0.25">
      <c r="N36" s="7"/>
      <c r="O36">
        <f t="shared" ref="O36:AB36" si="68">O26-O26</f>
        <v>0</v>
      </c>
      <c r="P36">
        <f t="shared" si="68"/>
        <v>0</v>
      </c>
      <c r="Q36">
        <f t="shared" si="68"/>
        <v>0</v>
      </c>
      <c r="R36">
        <f t="shared" si="68"/>
        <v>0</v>
      </c>
      <c r="S36">
        <f t="shared" si="68"/>
        <v>0</v>
      </c>
      <c r="T36">
        <f t="shared" si="68"/>
        <v>0</v>
      </c>
      <c r="V36">
        <f t="shared" si="68"/>
        <v>0</v>
      </c>
      <c r="X36">
        <f t="shared" si="68"/>
        <v>0</v>
      </c>
      <c r="Z36">
        <f t="shared" si="68"/>
        <v>0</v>
      </c>
      <c r="AA36">
        <f t="shared" si="68"/>
        <v>0</v>
      </c>
      <c r="AB36">
        <f t="shared" si="68"/>
        <v>0</v>
      </c>
      <c r="AC36">
        <f t="shared" ref="AC36:AP36" si="69">AC26-O26</f>
        <v>-66.483350999999971</v>
      </c>
      <c r="AD36">
        <f t="shared" si="69"/>
        <v>-83.833327800000006</v>
      </c>
      <c r="AE36">
        <f t="shared" si="69"/>
        <v>-64.216664999999921</v>
      </c>
      <c r="AF36">
        <f t="shared" si="69"/>
        <v>-82.250019000000009</v>
      </c>
      <c r="AG36">
        <f t="shared" si="69"/>
        <v>-11.783339999999953</v>
      </c>
      <c r="AH36">
        <f t="shared" si="69"/>
        <v>-119.78333999999995</v>
      </c>
      <c r="AJ36">
        <f t="shared" si="69"/>
        <v>-88.28334000000001</v>
      </c>
      <c r="AL36">
        <f t="shared" si="69"/>
        <v>-40.683319200000028</v>
      </c>
      <c r="AN36">
        <f t="shared" si="69"/>
        <v>-93.550004999999999</v>
      </c>
      <c r="AO36">
        <f t="shared" si="69"/>
        <v>9.5333669999999415</v>
      </c>
      <c r="AP36">
        <f t="shared" si="69"/>
        <v>-80.64999899999998</v>
      </c>
      <c r="AQ36">
        <f t="shared" ref="AQ36:BD36" si="70">AQ26-O26</f>
        <v>31.083344999999952</v>
      </c>
      <c r="AR36">
        <f t="shared" si="70"/>
        <v>125.93335500000006</v>
      </c>
      <c r="AS36">
        <f t="shared" si="70"/>
        <v>42.14997900000003</v>
      </c>
      <c r="AT36">
        <f t="shared" si="70"/>
        <v>91.749987000000033</v>
      </c>
      <c r="AU36">
        <f t="shared" si="70"/>
        <v>47.649996000000044</v>
      </c>
      <c r="AV36">
        <f t="shared" si="70"/>
        <v>47.616687000000013</v>
      </c>
      <c r="AX36">
        <f t="shared" si="70"/>
        <v>41.450004000000035</v>
      </c>
      <c r="AZ36">
        <f t="shared" si="70"/>
        <v>59.283334799999921</v>
      </c>
      <c r="BB36">
        <f t="shared" si="70"/>
        <v>29.850003000000072</v>
      </c>
      <c r="BC36">
        <f t="shared" si="70"/>
        <v>146.86668899999995</v>
      </c>
      <c r="BD36">
        <f t="shared" si="70"/>
        <v>104.94999000000001</v>
      </c>
    </row>
    <row r="37" spans="14:56" x14ac:dyDescent="0.25">
      <c r="N37" s="7"/>
      <c r="O37">
        <f t="shared" ref="O37:AB37" si="71">O27-O27</f>
        <v>0</v>
      </c>
      <c r="P37">
        <f t="shared" si="71"/>
        <v>0</v>
      </c>
      <c r="Q37">
        <f t="shared" si="71"/>
        <v>0</v>
      </c>
      <c r="R37">
        <f t="shared" si="71"/>
        <v>0</v>
      </c>
      <c r="S37">
        <f t="shared" si="71"/>
        <v>0</v>
      </c>
      <c r="T37">
        <f t="shared" si="71"/>
        <v>0</v>
      </c>
      <c r="V37">
        <f t="shared" si="71"/>
        <v>0</v>
      </c>
      <c r="X37">
        <f t="shared" si="71"/>
        <v>0</v>
      </c>
      <c r="Z37">
        <f t="shared" si="71"/>
        <v>0</v>
      </c>
      <c r="AA37">
        <f t="shared" si="71"/>
        <v>0</v>
      </c>
      <c r="AB37">
        <f t="shared" si="71"/>
        <v>0</v>
      </c>
      <c r="AC37">
        <f t="shared" ref="AC37:AP37" si="72">AC27-O27</f>
        <v>-63.083357999999976</v>
      </c>
      <c r="AD37">
        <f t="shared" si="72"/>
        <v>-112.16666880000002</v>
      </c>
      <c r="AE37">
        <f t="shared" si="72"/>
        <v>-127.38332699999989</v>
      </c>
      <c r="AF37">
        <f t="shared" si="72"/>
        <v>-140.33335319999998</v>
      </c>
      <c r="AG37">
        <f t="shared" si="72"/>
        <v>-22.900013999999942</v>
      </c>
      <c r="AH37">
        <f t="shared" si="72"/>
        <v>-164.83332599999994</v>
      </c>
      <c r="AJ37">
        <f t="shared" si="72"/>
        <v>-145.43334000000004</v>
      </c>
      <c r="AL37">
        <f t="shared" si="72"/>
        <v>-32.633312400000023</v>
      </c>
      <c r="AN37">
        <f t="shared" si="72"/>
        <v>-132.38333999999998</v>
      </c>
      <c r="AO37">
        <f t="shared" si="72"/>
        <v>-51.433299000000034</v>
      </c>
      <c r="AP37">
        <f t="shared" si="72"/>
        <v>-117.44999999999993</v>
      </c>
      <c r="AQ37">
        <f t="shared" ref="AQ37:BD37" si="73">AQ27-O27</f>
        <v>35.683343999999977</v>
      </c>
      <c r="AR37">
        <f t="shared" si="73"/>
        <v>131.83335000000011</v>
      </c>
      <c r="AS37">
        <f t="shared" si="73"/>
        <v>56.849985000000061</v>
      </c>
      <c r="AT37">
        <f t="shared" si="73"/>
        <v>81.96666300000004</v>
      </c>
      <c r="AU37">
        <f t="shared" si="73"/>
        <v>20.066670000000045</v>
      </c>
      <c r="AV37">
        <f t="shared" si="73"/>
        <v>61.00002900000004</v>
      </c>
      <c r="AX37">
        <f t="shared" si="73"/>
        <v>41.633333999999991</v>
      </c>
      <c r="AZ37">
        <f t="shared" si="73"/>
        <v>88.733343599999955</v>
      </c>
      <c r="BB37">
        <f t="shared" si="73"/>
        <v>28.683342000000039</v>
      </c>
      <c r="BC37">
        <f t="shared" si="73"/>
        <v>169.20002699999992</v>
      </c>
      <c r="BD37">
        <f t="shared" si="73"/>
        <v>115.01666100000006</v>
      </c>
    </row>
    <row r="38" spans="14:56" x14ac:dyDescent="0.25">
      <c r="N38" s="7"/>
      <c r="O38">
        <f t="shared" ref="O38:AB38" si="74">O28-O28</f>
        <v>0</v>
      </c>
      <c r="P38">
        <f t="shared" si="74"/>
        <v>0</v>
      </c>
      <c r="Q38">
        <f t="shared" si="74"/>
        <v>0</v>
      </c>
      <c r="R38">
        <f t="shared" si="74"/>
        <v>0</v>
      </c>
      <c r="S38">
        <f t="shared" si="74"/>
        <v>0</v>
      </c>
      <c r="T38">
        <f t="shared" si="74"/>
        <v>0</v>
      </c>
      <c r="V38">
        <f t="shared" si="74"/>
        <v>0</v>
      </c>
      <c r="X38">
        <f t="shared" si="74"/>
        <v>0</v>
      </c>
      <c r="Z38">
        <f t="shared" si="74"/>
        <v>0</v>
      </c>
      <c r="AA38">
        <f t="shared" si="74"/>
        <v>0</v>
      </c>
      <c r="AB38">
        <f t="shared" si="74"/>
        <v>0</v>
      </c>
      <c r="AC38">
        <f t="shared" ref="AC38:AP38" si="75">AC28-O28</f>
        <v>-169.30001699999997</v>
      </c>
      <c r="AD38">
        <f t="shared" si="75"/>
        <v>-243.74999879999996</v>
      </c>
      <c r="AE38">
        <f t="shared" si="75"/>
        <v>-245.89999799999987</v>
      </c>
      <c r="AF38">
        <f t="shared" si="75"/>
        <v>-261.45001619999999</v>
      </c>
      <c r="AG38">
        <f t="shared" si="75"/>
        <v>-131.2000169399999</v>
      </c>
      <c r="AH38">
        <f t="shared" si="75"/>
        <v>-266.83332299999995</v>
      </c>
      <c r="AJ38">
        <f t="shared" si="75"/>
        <v>-263.43333000000007</v>
      </c>
      <c r="AL38">
        <f t="shared" si="75"/>
        <v>-155.51664840000001</v>
      </c>
      <c r="AN38">
        <f t="shared" si="75"/>
        <v>-252.93333599999994</v>
      </c>
      <c r="AO38">
        <f t="shared" si="75"/>
        <v>-163.73330100000004</v>
      </c>
      <c r="AP38">
        <f t="shared" si="75"/>
        <v>-240.81667199999998</v>
      </c>
      <c r="AQ38">
        <f t="shared" ref="AQ38:BD38" si="76">AQ28-O28</f>
        <v>46.666700999999989</v>
      </c>
      <c r="AR38">
        <f t="shared" si="76"/>
        <v>135.68335200000024</v>
      </c>
      <c r="AS38">
        <f t="shared" si="76"/>
        <v>50.966640000000098</v>
      </c>
      <c r="AT38">
        <f t="shared" si="76"/>
        <v>79.283340000000067</v>
      </c>
      <c r="AU38">
        <f t="shared" si="76"/>
        <v>31.933341000000041</v>
      </c>
      <c r="AV38">
        <f t="shared" si="76"/>
        <v>69.066702000000078</v>
      </c>
      <c r="AX38">
        <f t="shared" si="76"/>
        <v>29.866679999999974</v>
      </c>
      <c r="AZ38">
        <f t="shared" si="76"/>
        <v>91.516665599999897</v>
      </c>
      <c r="BB38">
        <f t="shared" si="76"/>
        <v>30.466674000000012</v>
      </c>
      <c r="BC38">
        <f t="shared" si="76"/>
        <v>168.16670099999988</v>
      </c>
      <c r="BD38">
        <f t="shared" si="76"/>
        <v>125.916651</v>
      </c>
    </row>
    <row r="39" spans="14:56" x14ac:dyDescent="0.25">
      <c r="N39" s="7"/>
      <c r="O39">
        <f t="shared" ref="O39:AB39" si="77">O29-O29</f>
        <v>0</v>
      </c>
      <c r="P39">
        <f t="shared" si="77"/>
        <v>0</v>
      </c>
      <c r="Q39">
        <f t="shared" si="77"/>
        <v>0</v>
      </c>
      <c r="R39">
        <f t="shared" si="77"/>
        <v>0</v>
      </c>
      <c r="S39">
        <f t="shared" si="77"/>
        <v>0</v>
      </c>
      <c r="T39">
        <f t="shared" si="77"/>
        <v>0</v>
      </c>
      <c r="V39">
        <f t="shared" si="77"/>
        <v>0</v>
      </c>
      <c r="X39">
        <f t="shared" si="77"/>
        <v>0</v>
      </c>
      <c r="Z39">
        <f t="shared" si="77"/>
        <v>0</v>
      </c>
      <c r="AA39">
        <f t="shared" si="77"/>
        <v>0</v>
      </c>
      <c r="AB39">
        <f t="shared" si="77"/>
        <v>0</v>
      </c>
      <c r="AC39">
        <f t="shared" ref="AC39:AP39" si="78">AC29-O29</f>
        <v>-274.93506899999994</v>
      </c>
      <c r="AD39">
        <f t="shared" si="78"/>
        <v>-359.43230879999999</v>
      </c>
      <c r="AE39">
        <f t="shared" si="78"/>
        <v>-367.88605527599981</v>
      </c>
      <c r="AF39">
        <f t="shared" si="78"/>
        <v>-389.2375692</v>
      </c>
      <c r="AG39">
        <f t="shared" si="78"/>
        <v>-231.88605731999985</v>
      </c>
      <c r="AH39">
        <f t="shared" si="78"/>
        <v>-389.388195</v>
      </c>
      <c r="AJ39">
        <f t="shared" si="78"/>
        <v>-397.82405314800013</v>
      </c>
      <c r="AL39">
        <f t="shared" si="78"/>
        <v>-259.57638540000005</v>
      </c>
      <c r="AN39">
        <f t="shared" si="78"/>
        <v>-371.50914599999999</v>
      </c>
      <c r="AO39">
        <f t="shared" si="78"/>
        <v>-291.66709482000005</v>
      </c>
      <c r="AP39">
        <f t="shared" si="78"/>
        <v>-371.7707759999999</v>
      </c>
      <c r="AQ39">
        <f t="shared" ref="AQ39:BD39" si="79">AQ29-O29</f>
        <v>72.383013000000005</v>
      </c>
      <c r="AR39">
        <f t="shared" si="79"/>
        <v>135.29167200000018</v>
      </c>
      <c r="AS39">
        <f t="shared" si="79"/>
        <v>27.076815000000124</v>
      </c>
      <c r="AT39">
        <f t="shared" si="79"/>
        <v>59.722371000000066</v>
      </c>
      <c r="AU39">
        <f t="shared" si="79"/>
        <v>14.737329000000045</v>
      </c>
      <c r="AV39">
        <f t="shared" si="79"/>
        <v>50.181894000000057</v>
      </c>
      <c r="AX39">
        <f t="shared" si="79"/>
        <v>46.228616999999986</v>
      </c>
      <c r="AZ39">
        <f t="shared" si="79"/>
        <v>104.94953459999988</v>
      </c>
      <c r="BB39">
        <f t="shared" si="79"/>
        <v>23.92488000000003</v>
      </c>
      <c r="BC39">
        <f t="shared" si="79"/>
        <v>175.60487699999987</v>
      </c>
      <c r="BD39">
        <f t="shared" si="79"/>
        <v>132.69183300000009</v>
      </c>
    </row>
    <row r="40" spans="14:56" x14ac:dyDescent="0.25">
      <c r="N40" s="7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</row>
    <row r="41" spans="14:56" x14ac:dyDescent="0.25">
      <c r="AQ41" s="5" t="s">
        <v>12</v>
      </c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</row>
    <row r="42" spans="14:56" x14ac:dyDescent="0.25">
      <c r="AO42" s="7" t="s">
        <v>18</v>
      </c>
      <c r="AQ42">
        <f>AC39+AQ32</f>
        <v>-262.03506299999992</v>
      </c>
      <c r="AR42">
        <f t="shared" ref="AR42:BD42" si="80">AD39+AR32</f>
        <v>-328.26562379999996</v>
      </c>
      <c r="AS42">
        <f t="shared" si="80"/>
        <v>-348.33604827599981</v>
      </c>
      <c r="AT42">
        <f t="shared" si="80"/>
        <v>-372.37091220000002</v>
      </c>
      <c r="AU42">
        <f t="shared" si="80"/>
        <v>-212.13606131999984</v>
      </c>
      <c r="AV42">
        <f t="shared" si="80"/>
        <v>-367.40484000000004</v>
      </c>
      <c r="AX42">
        <f t="shared" si="80"/>
        <v>-377.70739714800015</v>
      </c>
      <c r="AZ42">
        <f t="shared" si="80"/>
        <v>-249.29305740000007</v>
      </c>
      <c r="BB42">
        <f t="shared" si="80"/>
        <v>-365.52581099999998</v>
      </c>
      <c r="BC42">
        <f t="shared" si="80"/>
        <v>-276.05042982000003</v>
      </c>
      <c r="BD42">
        <f t="shared" si="80"/>
        <v>-352.30410899999987</v>
      </c>
    </row>
    <row r="43" spans="14:56" x14ac:dyDescent="0.25">
      <c r="AO43" s="7"/>
      <c r="AQ43">
        <f>AQ42+AQ33</f>
        <v>-245.25172799999993</v>
      </c>
      <c r="AR43">
        <f t="shared" ref="AR43:BD43" si="81">AR42+AR33</f>
        <v>-246.99894479999992</v>
      </c>
      <c r="AS43">
        <f t="shared" si="81"/>
        <v>-325.6027142759998</v>
      </c>
      <c r="AT43">
        <f t="shared" si="81"/>
        <v>-336.97093319999999</v>
      </c>
      <c r="AU43">
        <f t="shared" si="81"/>
        <v>-187.96938731999984</v>
      </c>
      <c r="AV43">
        <f t="shared" si="81"/>
        <v>-323.47149300000001</v>
      </c>
      <c r="AX43">
        <f t="shared" si="81"/>
        <v>-353.55740014800017</v>
      </c>
      <c r="AZ43">
        <f t="shared" si="81"/>
        <v>-238.90973040000009</v>
      </c>
      <c r="BB43">
        <f t="shared" si="81"/>
        <v>-353.79248399999994</v>
      </c>
      <c r="BC43">
        <f t="shared" si="81"/>
        <v>-234.03375882000003</v>
      </c>
      <c r="BD43">
        <f t="shared" si="81"/>
        <v>-308.63744099999985</v>
      </c>
    </row>
    <row r="44" spans="14:56" x14ac:dyDescent="0.25">
      <c r="AO44" s="7"/>
      <c r="AQ44">
        <f t="shared" ref="AQ44:BD44" si="82">AQ43+AQ34</f>
        <v>-218.28505499999997</v>
      </c>
      <c r="AR44">
        <f t="shared" si="82"/>
        <v>-112.81560479999987</v>
      </c>
      <c r="AS44">
        <f t="shared" si="82"/>
        <v>-288.88605327599981</v>
      </c>
      <c r="AT44">
        <f t="shared" si="82"/>
        <v>-268.50428819999996</v>
      </c>
      <c r="AU44">
        <f t="shared" si="82"/>
        <v>-143.03605031999984</v>
      </c>
      <c r="AV44">
        <f t="shared" si="82"/>
        <v>-244.80481499999999</v>
      </c>
      <c r="AX44">
        <f t="shared" si="82"/>
        <v>-317.50739614800011</v>
      </c>
      <c r="AZ44">
        <f t="shared" si="82"/>
        <v>-205.30973340000011</v>
      </c>
      <c r="BB44">
        <f t="shared" si="82"/>
        <v>-331.8258239999999</v>
      </c>
      <c r="BC44">
        <f t="shared" si="82"/>
        <v>-142.26707682000006</v>
      </c>
      <c r="BD44">
        <f t="shared" si="82"/>
        <v>-225.50410799999986</v>
      </c>
    </row>
    <row r="45" spans="14:56" x14ac:dyDescent="0.25">
      <c r="AO45" s="7"/>
      <c r="AQ45">
        <f t="shared" ref="AQ45:BD45" si="83">AQ44+AQ35</f>
        <v>-190.83504600000001</v>
      </c>
      <c r="AR45">
        <f t="shared" si="83"/>
        <v>-2.1822677999998064</v>
      </c>
      <c r="AS45">
        <f t="shared" si="83"/>
        <v>-233.45274027599982</v>
      </c>
      <c r="AT45">
        <f t="shared" si="83"/>
        <v>-164.47097519999994</v>
      </c>
      <c r="AU45">
        <f t="shared" si="83"/>
        <v>-84.702721319999853</v>
      </c>
      <c r="AV45">
        <f t="shared" si="83"/>
        <v>-173.35480499999997</v>
      </c>
      <c r="AX45">
        <f t="shared" si="83"/>
        <v>-282.62406214800012</v>
      </c>
      <c r="AZ45">
        <f t="shared" si="83"/>
        <v>-115.64306460000014</v>
      </c>
      <c r="BB45">
        <f t="shared" si="83"/>
        <v>-314.19249299999984</v>
      </c>
      <c r="BC45">
        <f t="shared" si="83"/>
        <v>-19.75039182000009</v>
      </c>
      <c r="BD45">
        <f t="shared" si="83"/>
        <v>-154.98744299999987</v>
      </c>
    </row>
    <row r="46" spans="14:56" x14ac:dyDescent="0.25">
      <c r="AO46" s="7"/>
      <c r="AQ46">
        <f t="shared" ref="AQ46:BD46" si="84">AQ45+AQ36</f>
        <v>-159.75170100000005</v>
      </c>
      <c r="AR46">
        <f t="shared" si="84"/>
        <v>123.75108720000026</v>
      </c>
      <c r="AS46">
        <f t="shared" si="84"/>
        <v>-191.30276127599979</v>
      </c>
      <c r="AT46">
        <f t="shared" si="84"/>
        <v>-72.720988199999908</v>
      </c>
      <c r="AU46">
        <f t="shared" si="84"/>
        <v>-37.052725319999809</v>
      </c>
      <c r="AV46">
        <f t="shared" si="84"/>
        <v>-125.73811799999996</v>
      </c>
      <c r="AX46">
        <f t="shared" si="84"/>
        <v>-241.17405814800009</v>
      </c>
      <c r="AZ46">
        <f t="shared" si="84"/>
        <v>-56.359729800000224</v>
      </c>
      <c r="BB46">
        <f t="shared" si="84"/>
        <v>-284.34248999999977</v>
      </c>
      <c r="BC46">
        <f t="shared" si="84"/>
        <v>127.11629717999986</v>
      </c>
      <c r="BD46">
        <f t="shared" si="84"/>
        <v>-50.037452999999857</v>
      </c>
    </row>
    <row r="47" spans="14:56" x14ac:dyDescent="0.25">
      <c r="AO47" s="7"/>
      <c r="AQ47">
        <f t="shared" ref="AQ47:BD47" si="85">AQ46+AQ37</f>
        <v>-124.06835700000008</v>
      </c>
      <c r="AR47">
        <f t="shared" si="85"/>
        <v>255.58443720000037</v>
      </c>
      <c r="AS47">
        <f t="shared" si="85"/>
        <v>-134.45277627599972</v>
      </c>
      <c r="AT47">
        <f t="shared" si="85"/>
        <v>9.2456748000001312</v>
      </c>
      <c r="AU47">
        <f t="shared" si="85"/>
        <v>-16.986055319999764</v>
      </c>
      <c r="AV47">
        <f t="shared" si="85"/>
        <v>-64.738088999999917</v>
      </c>
      <c r="AX47">
        <f t="shared" si="85"/>
        <v>-199.54072414800009</v>
      </c>
      <c r="AZ47">
        <f t="shared" si="85"/>
        <v>32.373613799999731</v>
      </c>
      <c r="BB47">
        <f t="shared" si="85"/>
        <v>-255.65914799999973</v>
      </c>
      <c r="BC47">
        <f t="shared" si="85"/>
        <v>296.31632417999981</v>
      </c>
      <c r="BD47">
        <f t="shared" si="85"/>
        <v>64.979208000000199</v>
      </c>
    </row>
    <row r="48" spans="14:56" x14ac:dyDescent="0.25">
      <c r="AO48" s="7"/>
      <c r="AQ48">
        <f t="shared" ref="AQ48:BD48" si="86">AQ47+AQ38</f>
        <v>-77.401656000000088</v>
      </c>
      <c r="AR48">
        <f t="shared" si="86"/>
        <v>391.26778920000061</v>
      </c>
      <c r="AS48">
        <f t="shared" si="86"/>
        <v>-83.486136275999627</v>
      </c>
      <c r="AT48">
        <f t="shared" si="86"/>
        <v>88.529014800000198</v>
      </c>
      <c r="AU48">
        <f t="shared" si="86"/>
        <v>14.947285680000277</v>
      </c>
      <c r="AV48">
        <f t="shared" si="86"/>
        <v>4.3286130000001606</v>
      </c>
      <c r="AX48">
        <f t="shared" si="86"/>
        <v>-169.67404414800012</v>
      </c>
      <c r="AZ48">
        <f t="shared" si="86"/>
        <v>123.89027939999963</v>
      </c>
      <c r="BB48">
        <f t="shared" si="86"/>
        <v>-225.19247399999972</v>
      </c>
      <c r="BC48">
        <f t="shared" si="86"/>
        <v>464.48302517999969</v>
      </c>
      <c r="BD48">
        <f t="shared" si="86"/>
        <v>190.8958590000002</v>
      </c>
    </row>
    <row r="49" spans="41:56" x14ac:dyDescent="0.25">
      <c r="AO49" s="7"/>
      <c r="AQ49">
        <f t="shared" ref="AQ49:BD49" si="87">AQ48+AQ39</f>
        <v>-5.0186430000000826</v>
      </c>
      <c r="AR49">
        <f t="shared" si="87"/>
        <v>526.55946120000078</v>
      </c>
      <c r="AS49">
        <f t="shared" si="87"/>
        <v>-56.409321275999503</v>
      </c>
      <c r="AT49">
        <f t="shared" si="87"/>
        <v>148.25138580000026</v>
      </c>
      <c r="AU49">
        <f t="shared" si="87"/>
        <v>29.684614680000323</v>
      </c>
      <c r="AV49">
        <f t="shared" si="87"/>
        <v>54.510507000000217</v>
      </c>
      <c r="AX49">
        <f t="shared" si="87"/>
        <v>-123.44542714800014</v>
      </c>
      <c r="AZ49">
        <f t="shared" si="87"/>
        <v>228.83981399999951</v>
      </c>
      <c r="BB49">
        <f t="shared" si="87"/>
        <v>-201.26759399999969</v>
      </c>
      <c r="BC49">
        <f t="shared" si="87"/>
        <v>640.08790217999956</v>
      </c>
      <c r="BD49">
        <f t="shared" si="87"/>
        <v>323.58769200000029</v>
      </c>
    </row>
    <row r="50" spans="41:56" x14ac:dyDescent="0.25">
      <c r="AO50" s="7"/>
    </row>
  </sheetData>
  <mergeCells count="20">
    <mergeCell ref="N32:N40"/>
    <mergeCell ref="N21:N29"/>
    <mergeCell ref="AO42:AO50"/>
    <mergeCell ref="AS1:BC1"/>
    <mergeCell ref="AQ41:BD41"/>
    <mergeCell ref="AC40:AP40"/>
    <mergeCell ref="AQ31:BD31"/>
    <mergeCell ref="O31:AB31"/>
    <mergeCell ref="AC21:AP21"/>
    <mergeCell ref="O21:AB21"/>
    <mergeCell ref="AC31:AP31"/>
    <mergeCell ref="AQ11:BD11"/>
    <mergeCell ref="AQ21:BD21"/>
    <mergeCell ref="A11:N11"/>
    <mergeCell ref="O11:AB11"/>
    <mergeCell ref="AC11:AP11"/>
    <mergeCell ref="A1:K1"/>
    <mergeCell ref="L1:V1"/>
    <mergeCell ref="W1:AG1"/>
    <mergeCell ref="AH1:AR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50"/>
  <sheetViews>
    <sheetView topLeftCell="K1" zoomScale="70" zoomScaleNormal="70" workbookViewId="0">
      <selection activeCell="AU51" sqref="AU51"/>
    </sheetView>
  </sheetViews>
  <sheetFormatPr defaultRowHeight="15" x14ac:dyDescent="0.25"/>
  <sheetData>
    <row r="1" spans="1:70" s="4" customFormat="1" x14ac:dyDescent="0.25">
      <c r="A1" s="6" t="s">
        <v>14</v>
      </c>
      <c r="B1" s="6"/>
      <c r="C1" s="6"/>
      <c r="D1" s="6"/>
      <c r="E1" s="6"/>
      <c r="F1" s="6"/>
      <c r="G1" s="6"/>
      <c r="H1" s="6"/>
      <c r="I1" s="6"/>
      <c r="J1" s="6" t="s">
        <v>15</v>
      </c>
      <c r="K1" s="6"/>
      <c r="L1" s="6"/>
      <c r="M1" s="6"/>
      <c r="N1" s="6"/>
      <c r="O1" s="6"/>
      <c r="P1" s="6"/>
      <c r="Q1" s="6"/>
      <c r="R1" s="6"/>
      <c r="S1" s="6" t="s">
        <v>2</v>
      </c>
      <c r="T1" s="6"/>
      <c r="U1" s="6"/>
      <c r="V1" s="6"/>
      <c r="W1" s="6"/>
      <c r="X1" s="6"/>
      <c r="Y1" s="6"/>
      <c r="Z1" s="6"/>
      <c r="AA1" s="6"/>
      <c r="AB1" s="6" t="s">
        <v>3</v>
      </c>
      <c r="AC1" s="6"/>
      <c r="AD1" s="6"/>
      <c r="AE1" s="6"/>
      <c r="AF1" s="6"/>
      <c r="AG1" s="6"/>
      <c r="AH1" s="6"/>
      <c r="AI1" s="6"/>
      <c r="AJ1" s="6"/>
      <c r="AK1" s="6" t="s">
        <v>4</v>
      </c>
      <c r="AL1" s="6"/>
      <c r="AM1" s="6"/>
      <c r="AN1" s="6"/>
      <c r="AO1" s="6"/>
      <c r="AP1" s="6"/>
      <c r="AQ1" s="6"/>
      <c r="AR1" s="6"/>
      <c r="AS1" s="6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</row>
    <row r="2" spans="1:70" x14ac:dyDescent="0.25">
      <c r="A2" s="3">
        <v>74.296300000000002</v>
      </c>
      <c r="B2" s="3">
        <v>63.240740000000002</v>
      </c>
      <c r="C2" s="3">
        <v>64.370369999999994</v>
      </c>
      <c r="D2" s="3">
        <v>61.72222</v>
      </c>
      <c r="E2" s="3">
        <v>64.44444</v>
      </c>
      <c r="F2" s="3">
        <v>60.388890000000004</v>
      </c>
      <c r="G2" s="3">
        <v>58.851849999999999</v>
      </c>
      <c r="H2" s="3">
        <v>71.333340000000007</v>
      </c>
      <c r="I2" s="3">
        <v>68.185190000000006</v>
      </c>
      <c r="J2" s="3">
        <v>64</v>
      </c>
      <c r="K2" s="3">
        <v>60.537039999999998</v>
      </c>
      <c r="L2" s="3">
        <v>63.796300000000002</v>
      </c>
      <c r="M2" s="3">
        <v>59.72222</v>
      </c>
      <c r="N2" s="3">
        <v>52.981479999999998</v>
      </c>
      <c r="O2" s="3">
        <v>61.166670000000003</v>
      </c>
      <c r="P2" s="3">
        <v>68.166659999999993</v>
      </c>
      <c r="Q2" s="3">
        <v>67.962959999999995</v>
      </c>
      <c r="R2" s="3">
        <v>55.481479999999998</v>
      </c>
      <c r="S2" s="3">
        <v>42.44444</v>
      </c>
      <c r="T2" s="3">
        <v>61.185180000000003</v>
      </c>
      <c r="U2" s="3">
        <v>63.203710000000001</v>
      </c>
      <c r="V2" s="3">
        <v>53.685180000000003</v>
      </c>
      <c r="W2" s="3">
        <v>42.166670000000003</v>
      </c>
      <c r="X2" s="3">
        <v>54.592590000000001</v>
      </c>
      <c r="Y2" s="3">
        <v>51.72222</v>
      </c>
      <c r="Z2" s="3">
        <v>54.666670000000003</v>
      </c>
      <c r="AA2" s="3">
        <v>52.333329999999997</v>
      </c>
      <c r="AB2" s="3">
        <v>65.129630000000006</v>
      </c>
      <c r="AC2" s="3">
        <v>67.018519999999995</v>
      </c>
      <c r="AD2" s="3">
        <v>45.648150000000001</v>
      </c>
      <c r="AE2" s="3">
        <v>55</v>
      </c>
      <c r="AF2" s="3">
        <v>75.037040000000005</v>
      </c>
      <c r="AG2" s="3">
        <v>83.666659999999993</v>
      </c>
      <c r="AH2" s="3">
        <v>73.833340000000007</v>
      </c>
      <c r="AI2" s="3">
        <v>84.222219999999993</v>
      </c>
      <c r="AJ2" s="3">
        <v>76.648150000000001</v>
      </c>
      <c r="AK2" s="3">
        <v>66.481480000000005</v>
      </c>
      <c r="AL2" s="3">
        <v>57.759259999999998</v>
      </c>
      <c r="AM2" s="3">
        <v>63.592590000000001</v>
      </c>
      <c r="AN2" s="3">
        <v>61.666670000000003</v>
      </c>
      <c r="AO2" s="3">
        <v>60.481479999999998</v>
      </c>
      <c r="AP2" s="3">
        <v>57.05556</v>
      </c>
      <c r="AQ2" s="3">
        <v>65.981480000000005</v>
      </c>
      <c r="AR2" s="3">
        <v>66.166659999999993</v>
      </c>
      <c r="AS2" s="3">
        <v>65.388890000000004</v>
      </c>
    </row>
    <row r="3" spans="1:70" x14ac:dyDescent="0.25">
      <c r="A3" s="3">
        <v>23.33333</v>
      </c>
      <c r="B3" s="3">
        <v>41</v>
      </c>
      <c r="C3" s="3">
        <v>39.888890000000004</v>
      </c>
      <c r="D3" s="3">
        <v>36</v>
      </c>
      <c r="E3" s="3">
        <v>51.55556</v>
      </c>
      <c r="F3" s="3">
        <v>44.296300000000002</v>
      </c>
      <c r="G3" s="3">
        <v>44.94444</v>
      </c>
      <c r="H3" s="3">
        <v>44.018520000000002</v>
      </c>
      <c r="I3" s="3">
        <v>41.592590000000001</v>
      </c>
      <c r="J3" s="3">
        <v>31.037040000000001</v>
      </c>
      <c r="K3" s="3">
        <v>41.94444</v>
      </c>
      <c r="L3" s="3">
        <v>29.648150000000001</v>
      </c>
      <c r="M3" s="3">
        <v>31.425930000000001</v>
      </c>
      <c r="N3" s="3">
        <v>29.94445</v>
      </c>
      <c r="O3" s="3">
        <v>35.22222</v>
      </c>
      <c r="P3" s="3">
        <v>43.166670000000003</v>
      </c>
      <c r="Q3" s="3">
        <v>33.94444</v>
      </c>
      <c r="R3" s="3">
        <v>44.037039999999998</v>
      </c>
      <c r="S3" s="3">
        <v>21.296299999999999</v>
      </c>
      <c r="T3" s="3">
        <v>39.314819999999997</v>
      </c>
      <c r="U3" s="3">
        <v>36.370370000000001</v>
      </c>
      <c r="V3" s="3">
        <v>37.759259999999998</v>
      </c>
      <c r="W3" s="3">
        <v>34.666670000000003</v>
      </c>
      <c r="X3" s="3">
        <v>39.981479999999998</v>
      </c>
      <c r="Y3" s="3">
        <v>46.018520000000002</v>
      </c>
      <c r="Z3" s="3">
        <v>38.703710000000001</v>
      </c>
      <c r="AA3" s="3">
        <v>53.55556</v>
      </c>
      <c r="AB3" s="3">
        <v>38.77778</v>
      </c>
      <c r="AC3" s="3">
        <v>43.425930000000001</v>
      </c>
      <c r="AD3" s="3">
        <v>32.129629999999999</v>
      </c>
      <c r="AE3" s="3">
        <v>45.481479999999998</v>
      </c>
      <c r="AF3" s="3">
        <v>34.851849999999999</v>
      </c>
      <c r="AG3" s="3">
        <v>53.259259999999998</v>
      </c>
      <c r="AH3" s="3">
        <v>64.166659999999993</v>
      </c>
      <c r="AI3" s="3">
        <v>50.22222</v>
      </c>
      <c r="AJ3" s="3">
        <v>54.94444</v>
      </c>
      <c r="AK3" s="3">
        <v>24.407409999999999</v>
      </c>
      <c r="AL3" s="3">
        <v>50.5</v>
      </c>
      <c r="AM3" s="3">
        <v>41.425930000000001</v>
      </c>
      <c r="AN3" s="3">
        <v>47.648150000000001</v>
      </c>
      <c r="AO3" s="3">
        <v>40</v>
      </c>
      <c r="AP3" s="3">
        <v>44.648150000000001</v>
      </c>
      <c r="AQ3" s="3">
        <v>49.5</v>
      </c>
      <c r="AR3" s="3">
        <v>42.925930000000001</v>
      </c>
      <c r="AS3" s="3">
        <v>48.648150000000001</v>
      </c>
    </row>
    <row r="4" spans="1:70" x14ac:dyDescent="0.25">
      <c r="A4" s="3">
        <v>7</v>
      </c>
      <c r="B4" s="3">
        <v>30.61111</v>
      </c>
      <c r="C4" s="3">
        <v>34.962960000000002</v>
      </c>
      <c r="D4" s="3">
        <v>30.703700000000001</v>
      </c>
      <c r="E4" s="3">
        <v>25.981480000000001</v>
      </c>
      <c r="F4" s="3">
        <v>38.925930000000001</v>
      </c>
      <c r="G4" s="3">
        <v>45.537039999999998</v>
      </c>
      <c r="H4" s="3">
        <v>39.629629999999999</v>
      </c>
      <c r="I4" s="3">
        <v>35.685180000000003</v>
      </c>
      <c r="J4" s="3">
        <v>11.40741</v>
      </c>
      <c r="K4" s="3">
        <v>27.703700000000001</v>
      </c>
      <c r="L4" s="3">
        <v>30.88889</v>
      </c>
      <c r="M4" s="3">
        <v>26.685179999999999</v>
      </c>
      <c r="N4" s="3">
        <v>23.16667</v>
      </c>
      <c r="O4" s="3">
        <v>38.5</v>
      </c>
      <c r="P4" s="3">
        <v>39.407409999999999</v>
      </c>
      <c r="Q4" s="3">
        <v>16.370370000000001</v>
      </c>
      <c r="R4" s="3">
        <v>37.148150000000001</v>
      </c>
      <c r="S4" s="3">
        <v>0</v>
      </c>
      <c r="T4" s="3">
        <v>25.851849999999999</v>
      </c>
      <c r="U4" s="3">
        <v>38.407409999999999</v>
      </c>
      <c r="V4" s="3">
        <v>17.074069999999999</v>
      </c>
      <c r="W4" s="3">
        <v>30.462959999999999</v>
      </c>
      <c r="X4" s="3">
        <v>8.8703699999999994</v>
      </c>
      <c r="Y4" s="3">
        <v>37.148150000000001</v>
      </c>
      <c r="Z4" s="3">
        <v>1.611111</v>
      </c>
      <c r="AA4" s="3">
        <v>41.833329999999997</v>
      </c>
      <c r="AB4" s="3">
        <v>25.074069999999999</v>
      </c>
      <c r="AC4" s="3">
        <v>37.425930000000001</v>
      </c>
      <c r="AD4" s="3">
        <v>43.388890000000004</v>
      </c>
      <c r="AE4" s="3">
        <v>35.27778</v>
      </c>
      <c r="AF4" s="3">
        <v>34.185180000000003</v>
      </c>
      <c r="AG4" s="3">
        <v>57.388890000000004</v>
      </c>
      <c r="AH4" s="3">
        <v>56.425930000000001</v>
      </c>
      <c r="AI4" s="3">
        <v>33.333329999999997</v>
      </c>
      <c r="AJ4" s="3">
        <v>47.148150000000001</v>
      </c>
      <c r="AK4" s="3">
        <v>21.092590000000001</v>
      </c>
      <c r="AL4" s="3">
        <v>15.870369999999999</v>
      </c>
      <c r="AM4" s="3">
        <v>36.814819999999997</v>
      </c>
      <c r="AN4" s="3">
        <v>32.351849999999999</v>
      </c>
      <c r="AO4" s="3">
        <v>26.740739999999999</v>
      </c>
      <c r="AP4" s="3">
        <v>42.259259999999998</v>
      </c>
      <c r="AQ4" s="3">
        <v>47.05556</v>
      </c>
      <c r="AR4" s="3">
        <v>24.407409999999999</v>
      </c>
      <c r="AS4" s="3">
        <v>32.94444</v>
      </c>
    </row>
    <row r="5" spans="1:70" x14ac:dyDescent="0.25">
      <c r="A5" s="3">
        <v>6.555555</v>
      </c>
      <c r="B5" s="3">
        <v>29.203700000000001</v>
      </c>
      <c r="C5" s="3">
        <v>37.925930000000001</v>
      </c>
      <c r="D5" s="3">
        <v>31.796299999999999</v>
      </c>
      <c r="E5" s="3">
        <v>53.574069999999999</v>
      </c>
      <c r="F5" s="3">
        <v>48.740740000000002</v>
      </c>
      <c r="G5" s="3">
        <v>52</v>
      </c>
      <c r="H5" s="3">
        <v>37.703710000000001</v>
      </c>
      <c r="I5" s="3">
        <v>47.27778</v>
      </c>
      <c r="J5" s="3">
        <v>11.629630000000001</v>
      </c>
      <c r="K5" s="3">
        <v>34.592590000000001</v>
      </c>
      <c r="L5" s="3">
        <v>29.629629999999999</v>
      </c>
      <c r="M5" s="3">
        <v>35.759259999999998</v>
      </c>
      <c r="N5" s="3">
        <v>49.44444</v>
      </c>
      <c r="O5" s="3">
        <v>39.925930000000001</v>
      </c>
      <c r="P5" s="3">
        <v>54.44444</v>
      </c>
      <c r="Q5" s="3">
        <v>35.259259999999998</v>
      </c>
      <c r="R5" s="3">
        <v>25.370370000000001</v>
      </c>
      <c r="S5" s="3">
        <v>19.88889</v>
      </c>
      <c r="T5" s="3">
        <v>32.703710000000001</v>
      </c>
      <c r="U5" s="3">
        <v>37.425930000000001</v>
      </c>
      <c r="V5" s="3">
        <v>29.370370000000001</v>
      </c>
      <c r="W5" s="3">
        <v>16.88889</v>
      </c>
      <c r="X5" s="3">
        <v>26.27778</v>
      </c>
      <c r="Y5" s="3">
        <v>33.611109999999996</v>
      </c>
      <c r="Z5" s="3">
        <v>30</v>
      </c>
      <c r="AA5" s="3">
        <v>34.703710000000001</v>
      </c>
      <c r="AB5" s="3">
        <v>10.7037</v>
      </c>
      <c r="AC5" s="3">
        <v>38.333329999999997</v>
      </c>
      <c r="AD5" s="3">
        <v>52.407409999999999</v>
      </c>
      <c r="AE5" s="3">
        <v>38.962960000000002</v>
      </c>
      <c r="AF5" s="3">
        <v>45.888890000000004</v>
      </c>
      <c r="AG5" s="3">
        <v>60.537039999999998</v>
      </c>
      <c r="AH5" s="3">
        <v>54.111109999999996</v>
      </c>
      <c r="AI5" s="3">
        <v>45.148150000000001</v>
      </c>
      <c r="AJ5" s="3">
        <v>41.425930000000001</v>
      </c>
      <c r="AK5" s="3">
        <v>17.703700000000001</v>
      </c>
      <c r="AL5" s="3">
        <v>37.629629999999999</v>
      </c>
      <c r="AM5" s="3">
        <v>44.592590000000001</v>
      </c>
      <c r="AN5" s="3">
        <v>27.5</v>
      </c>
      <c r="AO5" s="3">
        <v>59.611109999999996</v>
      </c>
      <c r="AP5" s="3">
        <v>40.72222</v>
      </c>
      <c r="AQ5" s="3">
        <v>39.796300000000002</v>
      </c>
      <c r="AR5" s="3">
        <v>47.666670000000003</v>
      </c>
      <c r="AS5" s="3">
        <v>34.314819999999997</v>
      </c>
    </row>
    <row r="6" spans="1:70" x14ac:dyDescent="0.25">
      <c r="A6" s="3">
        <v>42.592590000000001</v>
      </c>
      <c r="B6" s="3">
        <v>56.796300000000002</v>
      </c>
      <c r="C6" s="3">
        <v>58.537039999999998</v>
      </c>
      <c r="D6" s="3">
        <v>62.462960000000002</v>
      </c>
      <c r="E6" s="3">
        <v>62</v>
      </c>
      <c r="F6" s="3">
        <v>63.129629999999999</v>
      </c>
      <c r="G6" s="3">
        <v>54.296300000000002</v>
      </c>
      <c r="H6" s="3">
        <v>48.129629999999999</v>
      </c>
      <c r="I6" s="3">
        <v>48.296300000000002</v>
      </c>
      <c r="J6" s="3">
        <v>30.796299999999999</v>
      </c>
      <c r="K6" s="3">
        <v>37.166670000000003</v>
      </c>
      <c r="L6" s="3">
        <v>51.611109999999996</v>
      </c>
      <c r="M6" s="3">
        <v>55.111109999999996</v>
      </c>
      <c r="N6" s="3">
        <v>53</v>
      </c>
      <c r="O6" s="3">
        <v>55.703710000000001</v>
      </c>
      <c r="P6" s="3">
        <v>49.092590000000001</v>
      </c>
      <c r="Q6" s="3">
        <v>49.740740000000002</v>
      </c>
      <c r="R6" s="3">
        <v>55.462960000000002</v>
      </c>
      <c r="S6" s="3">
        <v>7.2592590000000001</v>
      </c>
      <c r="T6" s="3">
        <v>41.666670000000003</v>
      </c>
      <c r="U6" s="3">
        <v>65.981480000000005</v>
      </c>
      <c r="V6" s="3">
        <v>55.425930000000001</v>
      </c>
      <c r="W6" s="3">
        <v>64</v>
      </c>
      <c r="X6" s="3">
        <v>53.22222</v>
      </c>
      <c r="Y6" s="3">
        <v>51.481479999999998</v>
      </c>
      <c r="Z6" s="3">
        <v>45.27778</v>
      </c>
      <c r="AA6" s="3">
        <v>49.537039999999998</v>
      </c>
      <c r="AB6" s="3">
        <v>29.648150000000001</v>
      </c>
      <c r="AC6" s="3">
        <v>52.074069999999999</v>
      </c>
      <c r="AD6" s="3">
        <v>48.833329999999997</v>
      </c>
      <c r="AE6" s="3">
        <v>42.592590000000001</v>
      </c>
      <c r="AF6" s="3">
        <v>44.037039999999998</v>
      </c>
      <c r="AG6" s="3">
        <v>57.759259999999998</v>
      </c>
      <c r="AH6" s="3">
        <v>56.074069999999999</v>
      </c>
      <c r="AI6" s="3">
        <v>45.907409999999999</v>
      </c>
      <c r="AJ6" s="3">
        <v>47.018520000000002</v>
      </c>
      <c r="AK6" s="3">
        <v>35.296300000000002</v>
      </c>
      <c r="AL6" s="3">
        <v>50.111109999999996</v>
      </c>
      <c r="AM6" s="3">
        <v>56.537039999999998</v>
      </c>
      <c r="AN6" s="3">
        <v>50.185180000000003</v>
      </c>
      <c r="AO6" s="3">
        <v>40.685180000000003</v>
      </c>
      <c r="AP6" s="3">
        <v>50.074069999999999</v>
      </c>
      <c r="AQ6" s="3">
        <v>42.629629999999999</v>
      </c>
      <c r="AR6" s="3">
        <v>60.611109999999996</v>
      </c>
      <c r="AS6" s="3">
        <v>44.685180000000003</v>
      </c>
    </row>
    <row r="7" spans="1:70" x14ac:dyDescent="0.25">
      <c r="A7" s="3">
        <v>81.018519999999995</v>
      </c>
      <c r="B7" s="3">
        <v>37.518520000000002</v>
      </c>
      <c r="C7" s="3">
        <v>41.203710000000001</v>
      </c>
      <c r="D7" s="3">
        <v>43.833329999999997</v>
      </c>
      <c r="E7" s="3">
        <v>36.388890000000004</v>
      </c>
      <c r="F7" s="3">
        <v>52.092590000000001</v>
      </c>
      <c r="G7" s="3">
        <v>36.407409999999999</v>
      </c>
      <c r="H7" s="3">
        <v>46.481479999999998</v>
      </c>
      <c r="I7" s="3">
        <v>51.648150000000001</v>
      </c>
      <c r="J7" s="3">
        <v>62.55556</v>
      </c>
      <c r="K7" s="3">
        <v>49.240740000000002</v>
      </c>
      <c r="L7" s="3">
        <v>34.833329999999997</v>
      </c>
      <c r="M7" s="3">
        <v>35.981479999999998</v>
      </c>
      <c r="N7" s="3">
        <v>22.5</v>
      </c>
      <c r="O7" s="3">
        <v>45.148150000000001</v>
      </c>
      <c r="P7" s="3">
        <v>45.685180000000003</v>
      </c>
      <c r="Q7" s="3">
        <v>38.129629999999999</v>
      </c>
      <c r="R7" s="3">
        <v>43.962960000000002</v>
      </c>
      <c r="S7" s="3">
        <v>35.907409999999999</v>
      </c>
      <c r="T7" s="3">
        <v>19.629629999999999</v>
      </c>
      <c r="U7" s="3">
        <v>29.962959999999999</v>
      </c>
      <c r="V7" s="3">
        <v>22.11111</v>
      </c>
      <c r="W7" s="3">
        <v>19.962959999999999</v>
      </c>
      <c r="X7" s="3">
        <v>26.240739999999999</v>
      </c>
      <c r="Y7" s="3">
        <v>22.55556</v>
      </c>
      <c r="Z7" s="3">
        <v>22.981480000000001</v>
      </c>
      <c r="AA7" s="3">
        <v>0.48148150000000001</v>
      </c>
      <c r="AB7" s="3">
        <v>72.685190000000006</v>
      </c>
      <c r="AC7" s="3">
        <v>33.888890000000004</v>
      </c>
      <c r="AD7" s="3">
        <v>52.72222</v>
      </c>
      <c r="AE7" s="3">
        <v>58.259259999999998</v>
      </c>
      <c r="AF7" s="3">
        <v>50.72222</v>
      </c>
      <c r="AG7" s="3">
        <v>46.759259999999998</v>
      </c>
      <c r="AH7" s="3">
        <v>54.94444</v>
      </c>
      <c r="AI7" s="3">
        <v>34.72222</v>
      </c>
      <c r="AJ7" s="3">
        <v>47.537039999999998</v>
      </c>
      <c r="AK7" s="3">
        <v>62.351849999999999</v>
      </c>
      <c r="AL7" s="3">
        <v>51.111109999999996</v>
      </c>
      <c r="AM7" s="3">
        <v>49</v>
      </c>
      <c r="AN7" s="3">
        <v>52.592590000000001</v>
      </c>
      <c r="AO7" s="3">
        <v>40.462960000000002</v>
      </c>
      <c r="AP7" s="3">
        <v>61.481479999999998</v>
      </c>
      <c r="AQ7" s="3">
        <v>55.166670000000003</v>
      </c>
      <c r="AR7" s="3">
        <v>22.981480000000001</v>
      </c>
      <c r="AS7" s="3">
        <v>66.166659999999993</v>
      </c>
    </row>
    <row r="8" spans="1:70" x14ac:dyDescent="0.25">
      <c r="A8" s="3">
        <v>58.72222</v>
      </c>
      <c r="B8" s="3">
        <v>68.185190000000006</v>
      </c>
      <c r="C8" s="3">
        <v>67.240740000000002</v>
      </c>
      <c r="D8" s="3">
        <v>63.370370000000001</v>
      </c>
      <c r="E8" s="3">
        <v>61.666670000000003</v>
      </c>
      <c r="F8" s="3">
        <v>68.296300000000002</v>
      </c>
      <c r="G8" s="3">
        <v>76.407409999999999</v>
      </c>
      <c r="H8" s="3">
        <v>66.592590000000001</v>
      </c>
      <c r="I8" s="3">
        <v>54.518520000000002</v>
      </c>
      <c r="J8" s="3">
        <v>73</v>
      </c>
      <c r="K8" s="3">
        <v>57.27778</v>
      </c>
      <c r="L8" s="3">
        <v>70.388890000000004</v>
      </c>
      <c r="M8" s="3">
        <v>67.092590000000001</v>
      </c>
      <c r="N8" s="3">
        <v>66.05556</v>
      </c>
      <c r="O8" s="3">
        <v>66.685190000000006</v>
      </c>
      <c r="P8" s="3">
        <v>65.129630000000006</v>
      </c>
      <c r="Q8" s="3">
        <v>68.777780000000007</v>
      </c>
      <c r="R8" s="3">
        <v>64.370369999999994</v>
      </c>
      <c r="S8" s="3">
        <v>0</v>
      </c>
      <c r="T8" s="3">
        <v>0.1111111</v>
      </c>
      <c r="U8" s="3">
        <v>0</v>
      </c>
      <c r="V8" s="3">
        <v>7.407408E-2</v>
      </c>
      <c r="W8" s="3">
        <v>5.5555559999999997E-2</v>
      </c>
      <c r="X8" s="3">
        <v>0</v>
      </c>
      <c r="Y8" s="3">
        <v>0.18518519999999999</v>
      </c>
      <c r="Z8" s="3">
        <v>0</v>
      </c>
      <c r="AA8" s="3">
        <v>9.2592590000000002E-2</v>
      </c>
      <c r="AB8" s="3">
        <v>60.592590000000001</v>
      </c>
      <c r="AC8" s="3">
        <v>66.481480000000005</v>
      </c>
      <c r="AD8" s="3">
        <v>64.185190000000006</v>
      </c>
      <c r="AE8" s="3">
        <v>62.833329999999997</v>
      </c>
      <c r="AF8" s="3">
        <v>56.518520000000002</v>
      </c>
      <c r="AG8" s="3">
        <v>52.148150000000001</v>
      </c>
      <c r="AH8" s="3">
        <v>59.333329999999997</v>
      </c>
      <c r="AI8" s="3">
        <v>48.22222</v>
      </c>
      <c r="AJ8" s="3">
        <v>64.222219999999993</v>
      </c>
      <c r="AK8" s="3">
        <v>79.5</v>
      </c>
      <c r="AL8" s="3">
        <v>71.870369999999994</v>
      </c>
      <c r="AM8" s="3">
        <v>68.907409999999999</v>
      </c>
      <c r="AN8" s="3">
        <v>64.870369999999994</v>
      </c>
      <c r="AO8" s="3">
        <v>57.648150000000001</v>
      </c>
      <c r="AP8" s="3">
        <v>62.907409999999999</v>
      </c>
      <c r="AQ8" s="3">
        <v>66.851849999999999</v>
      </c>
      <c r="AR8" s="3">
        <v>65.648150000000001</v>
      </c>
      <c r="AS8" s="3">
        <v>64.481480000000005</v>
      </c>
    </row>
    <row r="9" spans="1:70" x14ac:dyDescent="0.25">
      <c r="A9" s="3">
        <v>61.946559999999998</v>
      </c>
      <c r="B9" s="3">
        <v>62.519089999999998</v>
      </c>
      <c r="C9" s="3">
        <v>61.382860000000001</v>
      </c>
      <c r="D9" s="3">
        <v>56.638469999999998</v>
      </c>
      <c r="E9" s="3">
        <v>47.885249999999999</v>
      </c>
      <c r="F9" s="3">
        <v>57.179389999999998</v>
      </c>
      <c r="G9" s="3">
        <v>51.69894</v>
      </c>
      <c r="H9" s="3">
        <v>62.257950000000001</v>
      </c>
      <c r="I9" s="3">
        <v>69.492140000000006</v>
      </c>
      <c r="J9" s="3">
        <v>78.726590000000002</v>
      </c>
      <c r="K9" s="3">
        <v>70.786510000000007</v>
      </c>
      <c r="L9" s="3">
        <v>72.549019999999999</v>
      </c>
      <c r="M9" s="3">
        <v>74.768780000000007</v>
      </c>
      <c r="N9" s="3">
        <v>59.748429999999999</v>
      </c>
      <c r="O9" s="3">
        <v>64.899929999999998</v>
      </c>
      <c r="P9" s="3">
        <v>73.202370000000002</v>
      </c>
      <c r="Q9" s="3">
        <v>51.00074</v>
      </c>
      <c r="R9" s="3">
        <v>68.643439999999998</v>
      </c>
      <c r="S9" s="3">
        <v>0</v>
      </c>
      <c r="T9" s="3">
        <v>0.78651689999999996</v>
      </c>
      <c r="U9" s="3">
        <v>0</v>
      </c>
      <c r="V9" s="3">
        <v>0.1176932</v>
      </c>
      <c r="W9" s="3">
        <v>0.27461750000000001</v>
      </c>
      <c r="X9" s="3">
        <v>0</v>
      </c>
      <c r="Y9" s="3">
        <v>0.48038429999999999</v>
      </c>
      <c r="Z9" s="3">
        <v>0</v>
      </c>
      <c r="AA9" s="3">
        <v>0.84067259999999999</v>
      </c>
      <c r="AB9" s="3">
        <v>78.822659999999999</v>
      </c>
      <c r="AC9" s="3">
        <v>61.45872</v>
      </c>
      <c r="AD9" s="3">
        <v>63.008719999999997</v>
      </c>
      <c r="AE9" s="3">
        <v>76.162790000000001</v>
      </c>
      <c r="AF9" s="3">
        <v>62.245640000000002</v>
      </c>
      <c r="AG9" s="3">
        <v>58.9497</v>
      </c>
      <c r="AH9" s="3">
        <v>53.476329999999997</v>
      </c>
      <c r="AI9" s="3">
        <v>55.251480000000001</v>
      </c>
      <c r="AJ9" s="3">
        <v>62.130180000000003</v>
      </c>
      <c r="AK9" s="3">
        <v>81.864339999999999</v>
      </c>
      <c r="AL9" s="3">
        <v>81.030109999999993</v>
      </c>
      <c r="AM9" s="3">
        <v>44.774270000000001</v>
      </c>
      <c r="AN9" s="3">
        <v>51.020409999999998</v>
      </c>
      <c r="AO9" s="3">
        <v>53.308599999999998</v>
      </c>
      <c r="AP9" s="3">
        <v>51.250889999999998</v>
      </c>
      <c r="AQ9" s="3">
        <v>76.769120000000001</v>
      </c>
      <c r="AR9" s="3">
        <v>66.011439999999993</v>
      </c>
      <c r="AS9" s="3">
        <v>64.83202</v>
      </c>
    </row>
    <row r="11" spans="1:70" x14ac:dyDescent="0.25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 t="s">
        <v>6</v>
      </c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 t="s">
        <v>6</v>
      </c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70" x14ac:dyDescent="0.25">
      <c r="C12">
        <f t="shared" ref="C12:G19" si="0">AVERAGE((A2/100)*180,(J2/100)*180)</f>
        <v>124.46666999999999</v>
      </c>
      <c r="D12">
        <f t="shared" si="0"/>
        <v>111.400002</v>
      </c>
      <c r="E12">
        <f t="shared" si="0"/>
        <v>115.350003</v>
      </c>
      <c r="F12">
        <f t="shared" si="0"/>
        <v>109.29999600000001</v>
      </c>
      <c r="G12">
        <f t="shared" si="0"/>
        <v>105.683328</v>
      </c>
      <c r="J12">
        <f t="shared" ref="J12:M19" si="1">AVERAGE((F2/100)*180,(O2/100)*180)</f>
        <v>109.40000400000001</v>
      </c>
      <c r="K12">
        <f t="shared" si="1"/>
        <v>114.31665899999999</v>
      </c>
      <c r="L12">
        <f t="shared" si="1"/>
        <v>125.36667000000001</v>
      </c>
      <c r="M12">
        <f t="shared" si="1"/>
        <v>111.300003</v>
      </c>
      <c r="AE12">
        <f t="shared" ref="AE12:AI19" si="2">(S2/100)*180</f>
        <v>76.399991999999997</v>
      </c>
      <c r="AF12">
        <f t="shared" si="2"/>
        <v>110.13332400000002</v>
      </c>
      <c r="AG12">
        <f t="shared" si="2"/>
        <v>113.766678</v>
      </c>
      <c r="AH12">
        <f t="shared" si="2"/>
        <v>96.633324000000002</v>
      </c>
      <c r="AI12">
        <f t="shared" si="2"/>
        <v>75.900006000000005</v>
      </c>
      <c r="AL12">
        <f t="shared" ref="AL12:AO19" si="3">(X2/100)*180</f>
        <v>98.266661999999997</v>
      </c>
      <c r="AM12">
        <f t="shared" si="3"/>
        <v>93.09999599999999</v>
      </c>
      <c r="AN12">
        <f t="shared" si="3"/>
        <v>98.400006000000005</v>
      </c>
      <c r="AO12">
        <f t="shared" si="3"/>
        <v>94.199994000000004</v>
      </c>
      <c r="AS12">
        <f t="shared" ref="AS12:AW19" si="4">(AB2/100)*180</f>
        <v>117.23333400000001</v>
      </c>
      <c r="AT12">
        <f t="shared" si="4"/>
        <v>120.63333599999999</v>
      </c>
      <c r="AU12">
        <f t="shared" si="4"/>
        <v>82.166669999999996</v>
      </c>
      <c r="AV12">
        <f t="shared" si="4"/>
        <v>99.000000000000014</v>
      </c>
      <c r="AW12">
        <f t="shared" si="4"/>
        <v>135.06667200000001</v>
      </c>
      <c r="AZ12">
        <f t="shared" ref="AZ12:BC19" si="5">(AG2/100)*180</f>
        <v>150.599988</v>
      </c>
      <c r="BA12">
        <f t="shared" si="5"/>
        <v>132.900012</v>
      </c>
      <c r="BB12">
        <f t="shared" si="5"/>
        <v>151.59999599999998</v>
      </c>
      <c r="BC12">
        <f t="shared" si="5"/>
        <v>137.96666999999999</v>
      </c>
    </row>
    <row r="13" spans="1:70" x14ac:dyDescent="0.25">
      <c r="C13">
        <f t="shared" si="0"/>
        <v>48.933333000000005</v>
      </c>
      <c r="D13">
        <f t="shared" si="0"/>
        <v>74.649996000000002</v>
      </c>
      <c r="E13">
        <f t="shared" si="0"/>
        <v>62.583336000000003</v>
      </c>
      <c r="F13">
        <f t="shared" si="0"/>
        <v>60.683337000000002</v>
      </c>
      <c r="G13">
        <f t="shared" si="0"/>
        <v>73.350009</v>
      </c>
      <c r="J13">
        <f t="shared" si="1"/>
        <v>71.566667999999993</v>
      </c>
      <c r="K13">
        <f t="shared" si="1"/>
        <v>79.299999</v>
      </c>
      <c r="L13">
        <f t="shared" si="1"/>
        <v>70.166663999999997</v>
      </c>
      <c r="M13">
        <f t="shared" si="1"/>
        <v>77.066666999999995</v>
      </c>
      <c r="AE13">
        <f t="shared" si="2"/>
        <v>38.33334</v>
      </c>
      <c r="AF13">
        <f t="shared" si="2"/>
        <v>70.76667599999999</v>
      </c>
      <c r="AG13">
        <f t="shared" si="2"/>
        <v>65.466666000000004</v>
      </c>
      <c r="AH13">
        <f t="shared" si="2"/>
        <v>67.966667999999999</v>
      </c>
      <c r="AI13">
        <f t="shared" si="2"/>
        <v>62.400006000000012</v>
      </c>
      <c r="AL13">
        <f t="shared" si="3"/>
        <v>71.966663999999994</v>
      </c>
      <c r="AM13">
        <f t="shared" si="3"/>
        <v>82.833336000000003</v>
      </c>
      <c r="AN13">
        <f t="shared" si="3"/>
        <v>69.666678000000005</v>
      </c>
      <c r="AO13">
        <f t="shared" si="3"/>
        <v>96.400008</v>
      </c>
      <c r="AS13">
        <f t="shared" si="4"/>
        <v>69.800004000000001</v>
      </c>
      <c r="AT13">
        <f t="shared" si="4"/>
        <v>78.166674</v>
      </c>
      <c r="AU13">
        <f t="shared" si="4"/>
        <v>57.833333999999994</v>
      </c>
      <c r="AV13">
        <f t="shared" si="4"/>
        <v>81.866664</v>
      </c>
      <c r="AW13">
        <f t="shared" si="4"/>
        <v>62.733330000000002</v>
      </c>
      <c r="AZ13">
        <f t="shared" si="5"/>
        <v>95.86666799999999</v>
      </c>
      <c r="BA13">
        <f t="shared" si="5"/>
        <v>115.499988</v>
      </c>
      <c r="BB13">
        <f t="shared" si="5"/>
        <v>90.399995999999987</v>
      </c>
      <c r="BC13">
        <f t="shared" si="5"/>
        <v>98.899992000000012</v>
      </c>
    </row>
    <row r="14" spans="1:70" x14ac:dyDescent="0.25">
      <c r="C14">
        <f t="shared" si="0"/>
        <v>16.566669000000001</v>
      </c>
      <c r="D14">
        <f t="shared" si="0"/>
        <v>52.483329000000005</v>
      </c>
      <c r="E14">
        <f t="shared" si="0"/>
        <v>59.266665000000003</v>
      </c>
      <c r="F14">
        <f t="shared" si="0"/>
        <v>51.649991999999997</v>
      </c>
      <c r="G14">
        <f t="shared" si="0"/>
        <v>44.233335000000004</v>
      </c>
      <c r="J14">
        <f t="shared" si="1"/>
        <v>69.683336999999995</v>
      </c>
      <c r="K14">
        <f t="shared" si="1"/>
        <v>76.45000499999999</v>
      </c>
      <c r="L14">
        <f t="shared" si="1"/>
        <v>50.4</v>
      </c>
      <c r="M14">
        <f t="shared" si="1"/>
        <v>65.549997000000005</v>
      </c>
      <c r="AE14">
        <f t="shared" si="2"/>
        <v>0</v>
      </c>
      <c r="AF14">
        <f t="shared" si="2"/>
        <v>46.533329999999999</v>
      </c>
      <c r="AG14">
        <f t="shared" si="2"/>
        <v>69.133337999999995</v>
      </c>
      <c r="AH14">
        <f t="shared" si="2"/>
        <v>30.733325999999998</v>
      </c>
      <c r="AI14">
        <f t="shared" si="2"/>
        <v>54.833328000000002</v>
      </c>
      <c r="AL14">
        <f t="shared" si="3"/>
        <v>15.966666</v>
      </c>
      <c r="AM14">
        <f t="shared" si="3"/>
        <v>66.866669999999999</v>
      </c>
      <c r="AN14">
        <f t="shared" si="3"/>
        <v>2.8999997999999998</v>
      </c>
      <c r="AO14">
        <f t="shared" si="3"/>
        <v>75.299993999999998</v>
      </c>
      <c r="AS14">
        <f t="shared" si="4"/>
        <v>45.133325999999997</v>
      </c>
      <c r="AT14">
        <f t="shared" si="4"/>
        <v>67.366674000000003</v>
      </c>
      <c r="AU14">
        <f t="shared" si="4"/>
        <v>78.100002000000003</v>
      </c>
      <c r="AV14">
        <f t="shared" si="4"/>
        <v>63.500003999999997</v>
      </c>
      <c r="AW14">
        <f t="shared" si="4"/>
        <v>61.533324000000007</v>
      </c>
      <c r="AZ14">
        <f t="shared" si="5"/>
        <v>103.30000200000001</v>
      </c>
      <c r="BA14">
        <f t="shared" si="5"/>
        <v>101.56667400000001</v>
      </c>
      <c r="BB14">
        <f t="shared" si="5"/>
        <v>59.999993999999987</v>
      </c>
      <c r="BC14">
        <f t="shared" si="5"/>
        <v>84.866669999999999</v>
      </c>
    </row>
    <row r="15" spans="1:70" x14ac:dyDescent="0.25">
      <c r="C15">
        <f t="shared" si="0"/>
        <v>16.366666500000001</v>
      </c>
      <c r="D15">
        <f t="shared" si="0"/>
        <v>57.416661000000005</v>
      </c>
      <c r="E15">
        <f t="shared" si="0"/>
        <v>60.800004000000001</v>
      </c>
      <c r="F15">
        <f t="shared" si="0"/>
        <v>60.800003999999994</v>
      </c>
      <c r="G15">
        <f t="shared" si="0"/>
        <v>92.716658999999993</v>
      </c>
      <c r="J15">
        <f t="shared" si="1"/>
        <v>79.800003000000004</v>
      </c>
      <c r="K15">
        <f t="shared" si="1"/>
        <v>95.799996000000007</v>
      </c>
      <c r="L15">
        <f t="shared" si="1"/>
        <v>65.666673000000003</v>
      </c>
      <c r="M15">
        <f t="shared" si="1"/>
        <v>65.383335000000002</v>
      </c>
      <c r="AE15">
        <f t="shared" si="2"/>
        <v>35.800001999999999</v>
      </c>
      <c r="AF15">
        <f t="shared" si="2"/>
        <v>58.866678000000007</v>
      </c>
      <c r="AG15">
        <f t="shared" si="2"/>
        <v>67.366674000000003</v>
      </c>
      <c r="AH15">
        <f t="shared" si="2"/>
        <v>52.866666000000002</v>
      </c>
      <c r="AI15">
        <f t="shared" si="2"/>
        <v>30.400002000000001</v>
      </c>
      <c r="AL15">
        <f t="shared" si="3"/>
        <v>47.300004000000001</v>
      </c>
      <c r="AM15">
        <f t="shared" si="3"/>
        <v>60.499997999999991</v>
      </c>
      <c r="AN15">
        <f t="shared" si="3"/>
        <v>54</v>
      </c>
      <c r="AO15">
        <f t="shared" si="3"/>
        <v>62.466677999999995</v>
      </c>
      <c r="AS15">
        <f t="shared" si="4"/>
        <v>19.266659999999998</v>
      </c>
      <c r="AT15">
        <f t="shared" si="4"/>
        <v>68.999994000000001</v>
      </c>
      <c r="AU15">
        <f t="shared" si="4"/>
        <v>94.333337999999998</v>
      </c>
      <c r="AV15">
        <f t="shared" si="4"/>
        <v>70.133328000000006</v>
      </c>
      <c r="AW15">
        <f t="shared" si="4"/>
        <v>82.600002000000003</v>
      </c>
      <c r="AZ15">
        <f t="shared" si="5"/>
        <v>108.96667199999999</v>
      </c>
      <c r="BA15">
        <f t="shared" si="5"/>
        <v>97.399997999999997</v>
      </c>
      <c r="BB15">
        <f t="shared" si="5"/>
        <v>81.266670000000005</v>
      </c>
      <c r="BC15">
        <f t="shared" si="5"/>
        <v>74.566674000000006</v>
      </c>
    </row>
    <row r="16" spans="1:70" x14ac:dyDescent="0.25">
      <c r="C16">
        <f t="shared" si="0"/>
        <v>66.050001000000009</v>
      </c>
      <c r="D16">
        <f t="shared" si="0"/>
        <v>84.566673000000009</v>
      </c>
      <c r="E16">
        <f t="shared" si="0"/>
        <v>99.133334999999988</v>
      </c>
      <c r="F16">
        <f t="shared" si="0"/>
        <v>105.81666300000001</v>
      </c>
      <c r="G16">
        <f t="shared" si="0"/>
        <v>103.5</v>
      </c>
      <c r="J16">
        <f t="shared" si="1"/>
        <v>106.950006</v>
      </c>
      <c r="K16">
        <f t="shared" si="1"/>
        <v>93.050001000000009</v>
      </c>
      <c r="L16">
        <f t="shared" si="1"/>
        <v>88.08333300000001</v>
      </c>
      <c r="M16">
        <f t="shared" si="1"/>
        <v>93.383334000000005</v>
      </c>
      <c r="AE16">
        <f t="shared" si="2"/>
        <v>13.0666662</v>
      </c>
      <c r="AF16">
        <f t="shared" si="2"/>
        <v>75.000006000000013</v>
      </c>
      <c r="AG16">
        <f t="shared" si="2"/>
        <v>118.76666400000001</v>
      </c>
      <c r="AH16">
        <f t="shared" si="2"/>
        <v>99.766673999999995</v>
      </c>
      <c r="AI16">
        <f t="shared" si="2"/>
        <v>115.2</v>
      </c>
      <c r="AL16">
        <f t="shared" si="3"/>
        <v>95.799995999999993</v>
      </c>
      <c r="AM16">
        <f t="shared" si="3"/>
        <v>92.666663999999997</v>
      </c>
      <c r="AN16">
        <f t="shared" si="3"/>
        <v>81.500004000000004</v>
      </c>
      <c r="AO16">
        <f t="shared" si="3"/>
        <v>89.166671999999991</v>
      </c>
      <c r="AS16">
        <f t="shared" si="4"/>
        <v>53.366669999999999</v>
      </c>
      <c r="AT16">
        <f t="shared" si="4"/>
        <v>93.733325999999991</v>
      </c>
      <c r="AU16">
        <f t="shared" si="4"/>
        <v>87.899993999999992</v>
      </c>
      <c r="AV16">
        <f t="shared" si="4"/>
        <v>76.666662000000002</v>
      </c>
      <c r="AW16">
        <f t="shared" si="4"/>
        <v>79.266672</v>
      </c>
      <c r="AZ16">
        <f t="shared" si="5"/>
        <v>103.966668</v>
      </c>
      <c r="BA16">
        <f t="shared" si="5"/>
        <v>100.93332599999999</v>
      </c>
      <c r="BB16">
        <f t="shared" si="5"/>
        <v>82.633337999999995</v>
      </c>
      <c r="BC16">
        <f t="shared" si="5"/>
        <v>84.633336</v>
      </c>
    </row>
    <row r="17" spans="3:56" x14ac:dyDescent="0.25">
      <c r="C17">
        <f t="shared" si="0"/>
        <v>129.21667200000002</v>
      </c>
      <c r="D17">
        <f t="shared" si="0"/>
        <v>78.083334000000008</v>
      </c>
      <c r="E17">
        <f t="shared" si="0"/>
        <v>68.433335999999997</v>
      </c>
      <c r="F17">
        <f t="shared" si="0"/>
        <v>71.833328999999992</v>
      </c>
      <c r="G17">
        <f t="shared" si="0"/>
        <v>53.000001000000005</v>
      </c>
      <c r="J17">
        <f t="shared" si="1"/>
        <v>87.516666000000015</v>
      </c>
      <c r="K17">
        <f t="shared" si="1"/>
        <v>73.883330999999998</v>
      </c>
      <c r="L17">
        <f t="shared" si="1"/>
        <v>76.149998999999994</v>
      </c>
      <c r="M17">
        <f t="shared" si="1"/>
        <v>86.049999000000014</v>
      </c>
      <c r="AE17">
        <f t="shared" si="2"/>
        <v>64.633337999999995</v>
      </c>
      <c r="AF17">
        <f t="shared" si="2"/>
        <v>35.333333999999994</v>
      </c>
      <c r="AG17">
        <f t="shared" si="2"/>
        <v>53.933327999999996</v>
      </c>
      <c r="AH17">
        <f t="shared" si="2"/>
        <v>39.799998000000002</v>
      </c>
      <c r="AI17">
        <f t="shared" si="2"/>
        <v>35.933327999999996</v>
      </c>
      <c r="AL17">
        <f t="shared" si="3"/>
        <v>47.233332000000004</v>
      </c>
      <c r="AM17">
        <f t="shared" si="3"/>
        <v>40.600008000000003</v>
      </c>
      <c r="AN17">
        <f t="shared" si="3"/>
        <v>41.366664</v>
      </c>
      <c r="AO17">
        <f t="shared" si="3"/>
        <v>0.86666670000000001</v>
      </c>
      <c r="AS17">
        <f t="shared" si="4"/>
        <v>130.83334200000002</v>
      </c>
      <c r="AT17">
        <f t="shared" si="4"/>
        <v>61.000002000000009</v>
      </c>
      <c r="AU17">
        <f t="shared" si="4"/>
        <v>94.899996000000002</v>
      </c>
      <c r="AV17">
        <f t="shared" si="4"/>
        <v>104.866668</v>
      </c>
      <c r="AW17">
        <f t="shared" si="4"/>
        <v>91.299995999999993</v>
      </c>
      <c r="AZ17">
        <f t="shared" si="5"/>
        <v>84.166668000000001</v>
      </c>
      <c r="BA17">
        <f t="shared" si="5"/>
        <v>98.899992000000012</v>
      </c>
      <c r="BB17">
        <f t="shared" si="5"/>
        <v>62.499995999999996</v>
      </c>
      <c r="BC17">
        <f t="shared" si="5"/>
        <v>85.566671999999997</v>
      </c>
    </row>
    <row r="18" spans="3:56" x14ac:dyDescent="0.25">
      <c r="C18">
        <f t="shared" si="0"/>
        <v>118.549998</v>
      </c>
      <c r="D18">
        <f t="shared" si="0"/>
        <v>112.916673</v>
      </c>
      <c r="E18">
        <f t="shared" si="0"/>
        <v>123.86666700000001</v>
      </c>
      <c r="F18">
        <f t="shared" si="0"/>
        <v>117.416664</v>
      </c>
      <c r="G18">
        <f t="shared" si="0"/>
        <v>114.950007</v>
      </c>
      <c r="J18">
        <f t="shared" si="1"/>
        <v>121.483341</v>
      </c>
      <c r="K18">
        <f t="shared" si="1"/>
        <v>127.383336</v>
      </c>
      <c r="L18">
        <f t="shared" si="1"/>
        <v>121.83333300000001</v>
      </c>
      <c r="M18">
        <f t="shared" si="1"/>
        <v>107.000001</v>
      </c>
      <c r="AE18">
        <f t="shared" si="2"/>
        <v>0</v>
      </c>
      <c r="AF18">
        <f t="shared" si="2"/>
        <v>0.19999998000000002</v>
      </c>
      <c r="AG18">
        <f t="shared" si="2"/>
        <v>0</v>
      </c>
      <c r="AH18">
        <f t="shared" si="2"/>
        <v>0.13333334399999999</v>
      </c>
      <c r="AI18">
        <f t="shared" si="2"/>
        <v>0.100000008</v>
      </c>
      <c r="AL18">
        <f t="shared" si="3"/>
        <v>0</v>
      </c>
      <c r="AM18">
        <f t="shared" si="3"/>
        <v>0.33333335999999997</v>
      </c>
      <c r="AN18">
        <f t="shared" si="3"/>
        <v>0</v>
      </c>
      <c r="AO18">
        <f t="shared" si="3"/>
        <v>0.16666666200000002</v>
      </c>
      <c r="AS18">
        <f t="shared" si="4"/>
        <v>109.06666200000001</v>
      </c>
      <c r="AT18">
        <f t="shared" si="4"/>
        <v>119.66666400000001</v>
      </c>
      <c r="AU18">
        <f t="shared" si="4"/>
        <v>115.533342</v>
      </c>
      <c r="AV18">
        <f t="shared" si="4"/>
        <v>113.099994</v>
      </c>
      <c r="AW18">
        <f t="shared" si="4"/>
        <v>101.73333600000001</v>
      </c>
      <c r="AZ18">
        <f t="shared" si="5"/>
        <v>93.866670000000013</v>
      </c>
      <c r="BA18">
        <f t="shared" si="5"/>
        <v>106.799994</v>
      </c>
      <c r="BB18">
        <f t="shared" si="5"/>
        <v>86.799995999999993</v>
      </c>
      <c r="BC18">
        <f t="shared" si="5"/>
        <v>115.59999599999999</v>
      </c>
    </row>
    <row r="19" spans="3:56" x14ac:dyDescent="0.25">
      <c r="C19">
        <f t="shared" si="0"/>
        <v>126.605835</v>
      </c>
      <c r="D19">
        <f t="shared" si="0"/>
        <v>119.97504000000001</v>
      </c>
      <c r="E19">
        <f t="shared" si="0"/>
        <v>120.538692</v>
      </c>
      <c r="F19">
        <f t="shared" si="0"/>
        <v>118.266525</v>
      </c>
      <c r="G19">
        <f t="shared" si="0"/>
        <v>96.870311999999998</v>
      </c>
      <c r="J19">
        <f t="shared" si="1"/>
        <v>109.871388</v>
      </c>
      <c r="K19">
        <f t="shared" si="1"/>
        <v>112.411179</v>
      </c>
      <c r="L19">
        <f t="shared" si="1"/>
        <v>101.932821</v>
      </c>
      <c r="M19">
        <f t="shared" si="1"/>
        <v>124.322022</v>
      </c>
      <c r="AE19">
        <f t="shared" si="2"/>
        <v>0</v>
      </c>
      <c r="AF19">
        <f t="shared" si="2"/>
        <v>1.41573042</v>
      </c>
      <c r="AG19">
        <f t="shared" si="2"/>
        <v>0</v>
      </c>
      <c r="AH19">
        <f t="shared" si="2"/>
        <v>0.21184775999999997</v>
      </c>
      <c r="AI19">
        <f t="shared" si="2"/>
        <v>0.49431150000000001</v>
      </c>
      <c r="AL19">
        <f t="shared" si="3"/>
        <v>0</v>
      </c>
      <c r="AM19">
        <f t="shared" si="3"/>
        <v>0.86469173999999993</v>
      </c>
      <c r="AN19">
        <f t="shared" si="3"/>
        <v>0</v>
      </c>
      <c r="AO19">
        <f t="shared" si="3"/>
        <v>1.51321068</v>
      </c>
      <c r="AS19">
        <f t="shared" si="4"/>
        <v>141.880788</v>
      </c>
      <c r="AT19">
        <f t="shared" si="4"/>
        <v>110.625696</v>
      </c>
      <c r="AU19">
        <f t="shared" si="4"/>
        <v>113.415696</v>
      </c>
      <c r="AV19">
        <f t="shared" si="4"/>
        <v>137.09302199999999</v>
      </c>
      <c r="AW19">
        <f t="shared" si="4"/>
        <v>112.042152</v>
      </c>
      <c r="AZ19">
        <f t="shared" si="5"/>
        <v>106.10946000000001</v>
      </c>
      <c r="BA19">
        <f t="shared" si="5"/>
        <v>96.257393999999991</v>
      </c>
      <c r="BB19">
        <f t="shared" si="5"/>
        <v>99.452663999999999</v>
      </c>
      <c r="BC19">
        <f t="shared" si="5"/>
        <v>111.83432400000001</v>
      </c>
    </row>
    <row r="21" spans="3:56" x14ac:dyDescent="0.25">
      <c r="O21" s="5" t="s">
        <v>7</v>
      </c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 t="s">
        <v>8</v>
      </c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 t="s">
        <v>9</v>
      </c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</row>
    <row r="22" spans="3:56" ht="15" customHeight="1" x14ac:dyDescent="0.25">
      <c r="O22" s="7" t="s">
        <v>19</v>
      </c>
      <c r="Q22">
        <f>C12</f>
        <v>124.46666999999999</v>
      </c>
      <c r="R22">
        <f t="shared" ref="R22:U22" si="6">D12</f>
        <v>111.400002</v>
      </c>
      <c r="S22">
        <f t="shared" si="6"/>
        <v>115.350003</v>
      </c>
      <c r="T22">
        <f t="shared" si="6"/>
        <v>109.29999600000001</v>
      </c>
      <c r="U22">
        <f t="shared" si="6"/>
        <v>105.683328</v>
      </c>
      <c r="X22">
        <f t="shared" ref="X22:AA22" si="7">J12</f>
        <v>109.40000400000001</v>
      </c>
      <c r="Y22">
        <f t="shared" si="7"/>
        <v>114.31665899999999</v>
      </c>
      <c r="Z22">
        <f t="shared" si="7"/>
        <v>125.36667000000001</v>
      </c>
      <c r="AA22">
        <f t="shared" si="7"/>
        <v>111.300003</v>
      </c>
      <c r="AE22">
        <f t="shared" ref="AE22:AV22" si="8">AE12</f>
        <v>76.399991999999997</v>
      </c>
      <c r="AF22">
        <f t="shared" si="8"/>
        <v>110.13332400000002</v>
      </c>
      <c r="AG22">
        <f t="shared" si="8"/>
        <v>113.766678</v>
      </c>
      <c r="AH22">
        <f t="shared" si="8"/>
        <v>96.633324000000002</v>
      </c>
      <c r="AI22">
        <f t="shared" ref="AI22" si="9">AI12</f>
        <v>75.900006000000005</v>
      </c>
      <c r="AL22">
        <f t="shared" si="8"/>
        <v>98.266661999999997</v>
      </c>
      <c r="AM22">
        <f t="shared" ref="AM22" si="10">AM12</f>
        <v>93.09999599999999</v>
      </c>
      <c r="AN22">
        <f t="shared" si="8"/>
        <v>98.400006000000005</v>
      </c>
      <c r="AO22">
        <f t="shared" si="8"/>
        <v>94.199994000000004</v>
      </c>
      <c r="AS22">
        <f t="shared" si="8"/>
        <v>117.23333400000001</v>
      </c>
      <c r="AT22">
        <f t="shared" si="8"/>
        <v>120.63333599999999</v>
      </c>
      <c r="AU22">
        <f t="shared" si="8"/>
        <v>82.166669999999996</v>
      </c>
      <c r="AV22">
        <f t="shared" si="8"/>
        <v>99.000000000000014</v>
      </c>
      <c r="AW22">
        <f t="shared" ref="AW22" si="11">AW12</f>
        <v>135.06667200000001</v>
      </c>
      <c r="AZ22">
        <f t="shared" ref="AZ22" si="12">AZ12</f>
        <v>150.599988</v>
      </c>
      <c r="BA22">
        <f t="shared" ref="BA22" si="13">BA12</f>
        <v>132.900012</v>
      </c>
      <c r="BB22">
        <f t="shared" ref="BB22:BC22" si="14">BB12</f>
        <v>151.59999599999998</v>
      </c>
      <c r="BC22">
        <f t="shared" si="14"/>
        <v>137.96666999999999</v>
      </c>
    </row>
    <row r="23" spans="3:56" x14ac:dyDescent="0.25">
      <c r="O23" s="7"/>
      <c r="Q23">
        <f>Q22+C13</f>
        <v>173.400003</v>
      </c>
      <c r="R23">
        <f t="shared" ref="R23:U23" si="15">R22+D13</f>
        <v>186.04999800000002</v>
      </c>
      <c r="S23">
        <f t="shared" si="15"/>
        <v>177.93333899999999</v>
      </c>
      <c r="T23">
        <f t="shared" si="15"/>
        <v>169.98333300000002</v>
      </c>
      <c r="U23">
        <f t="shared" si="15"/>
        <v>179.03333700000002</v>
      </c>
      <c r="X23">
        <f t="shared" ref="X23:AA23" si="16">X22+J13</f>
        <v>180.96667200000002</v>
      </c>
      <c r="Y23">
        <f t="shared" si="16"/>
        <v>193.61665799999997</v>
      </c>
      <c r="Z23">
        <f t="shared" si="16"/>
        <v>195.53333400000002</v>
      </c>
      <c r="AA23">
        <f t="shared" si="16"/>
        <v>188.36667</v>
      </c>
      <c r="AE23">
        <f t="shared" ref="AE23:AI29" si="17">AE22+AE13</f>
        <v>114.73333199999999</v>
      </c>
      <c r="AF23">
        <f t="shared" si="17"/>
        <v>180.9</v>
      </c>
      <c r="AG23">
        <f t="shared" si="17"/>
        <v>179.23334399999999</v>
      </c>
      <c r="AH23">
        <f t="shared" si="17"/>
        <v>164.59999199999999</v>
      </c>
      <c r="AI23">
        <f t="shared" si="17"/>
        <v>138.30001200000001</v>
      </c>
      <c r="AL23">
        <f t="shared" ref="AL23:AM29" si="18">AL22+AL13</f>
        <v>170.23332599999998</v>
      </c>
      <c r="AM23">
        <f t="shared" si="18"/>
        <v>175.93333200000001</v>
      </c>
      <c r="AN23">
        <f t="shared" ref="AN23:AW29" si="19">AN22+AN13</f>
        <v>168.06668400000001</v>
      </c>
      <c r="AO23">
        <f t="shared" si="19"/>
        <v>190.60000200000002</v>
      </c>
      <c r="AS23">
        <f t="shared" si="19"/>
        <v>187.03333800000001</v>
      </c>
      <c r="AT23">
        <f t="shared" si="19"/>
        <v>198.80000999999999</v>
      </c>
      <c r="AU23">
        <f t="shared" si="19"/>
        <v>140.00000399999999</v>
      </c>
      <c r="AV23">
        <f t="shared" si="19"/>
        <v>180.86666400000001</v>
      </c>
      <c r="AW23">
        <f t="shared" si="19"/>
        <v>197.80000200000001</v>
      </c>
      <c r="AZ23">
        <f t="shared" ref="AZ23:BA29" si="20">AZ22+AZ13</f>
        <v>246.466656</v>
      </c>
      <c r="BA23">
        <f t="shared" si="20"/>
        <v>248.4</v>
      </c>
      <c r="BB23">
        <f t="shared" ref="BB23:BC29" si="21">BB22+BB13</f>
        <v>241.99999199999996</v>
      </c>
      <c r="BC23">
        <f t="shared" si="21"/>
        <v>236.86666200000002</v>
      </c>
    </row>
    <row r="24" spans="3:56" x14ac:dyDescent="0.25">
      <c r="O24" s="7"/>
      <c r="Q24">
        <f t="shared" ref="Q24:U24" si="22">Q23+C14</f>
        <v>189.96667199999999</v>
      </c>
      <c r="R24">
        <f t="shared" si="22"/>
        <v>238.53332700000001</v>
      </c>
      <c r="S24">
        <f t="shared" si="22"/>
        <v>237.20000399999998</v>
      </c>
      <c r="T24">
        <f t="shared" si="22"/>
        <v>221.63332500000001</v>
      </c>
      <c r="U24">
        <f t="shared" si="22"/>
        <v>223.26667200000003</v>
      </c>
      <c r="X24">
        <f t="shared" ref="X24:AA24" si="23">X23+J14</f>
        <v>250.65000900000001</v>
      </c>
      <c r="Y24">
        <f t="shared" si="23"/>
        <v>270.06666299999995</v>
      </c>
      <c r="Z24">
        <f t="shared" si="23"/>
        <v>245.93333400000003</v>
      </c>
      <c r="AA24">
        <f t="shared" si="23"/>
        <v>253.91666700000002</v>
      </c>
      <c r="AE24">
        <f t="shared" si="17"/>
        <v>114.73333199999999</v>
      </c>
      <c r="AF24">
        <f t="shared" si="17"/>
        <v>227.43333000000001</v>
      </c>
      <c r="AG24">
        <f t="shared" si="17"/>
        <v>248.36668199999997</v>
      </c>
      <c r="AH24">
        <f t="shared" si="17"/>
        <v>195.33331799999999</v>
      </c>
      <c r="AI24">
        <f t="shared" si="17"/>
        <v>193.13334</v>
      </c>
      <c r="AL24">
        <f t="shared" si="18"/>
        <v>186.19999199999998</v>
      </c>
      <c r="AM24">
        <f t="shared" si="18"/>
        <v>242.80000200000001</v>
      </c>
      <c r="AN24">
        <f t="shared" si="19"/>
        <v>170.9666838</v>
      </c>
      <c r="AO24">
        <f t="shared" si="19"/>
        <v>265.89999599999999</v>
      </c>
      <c r="AS24">
        <f t="shared" si="19"/>
        <v>232.16666400000003</v>
      </c>
      <c r="AT24">
        <f t="shared" si="19"/>
        <v>266.16668399999998</v>
      </c>
      <c r="AU24">
        <f t="shared" si="19"/>
        <v>218.10000600000001</v>
      </c>
      <c r="AV24">
        <f t="shared" si="19"/>
        <v>244.366668</v>
      </c>
      <c r="AW24">
        <f t="shared" si="19"/>
        <v>259.333326</v>
      </c>
      <c r="AZ24">
        <f t="shared" si="20"/>
        <v>349.76665800000001</v>
      </c>
      <c r="BA24">
        <f t="shared" si="20"/>
        <v>349.96667400000001</v>
      </c>
      <c r="BB24">
        <f t="shared" si="21"/>
        <v>301.99998599999992</v>
      </c>
      <c r="BC24">
        <f t="shared" si="21"/>
        <v>321.73333200000002</v>
      </c>
    </row>
    <row r="25" spans="3:56" x14ac:dyDescent="0.25">
      <c r="O25" s="7"/>
      <c r="Q25">
        <f t="shared" ref="Q25:U25" si="24">Q24+C15</f>
        <v>206.3333385</v>
      </c>
      <c r="R25">
        <f t="shared" si="24"/>
        <v>295.94998800000002</v>
      </c>
      <c r="S25">
        <f t="shared" si="24"/>
        <v>298.00000799999998</v>
      </c>
      <c r="T25">
        <f t="shared" si="24"/>
        <v>282.43332900000001</v>
      </c>
      <c r="U25">
        <f t="shared" si="24"/>
        <v>315.98333100000002</v>
      </c>
      <c r="X25">
        <f t="shared" ref="X25:AA25" si="25">X24+J15</f>
        <v>330.45001200000002</v>
      </c>
      <c r="Y25">
        <f t="shared" si="25"/>
        <v>365.86665899999997</v>
      </c>
      <c r="Z25">
        <f t="shared" si="25"/>
        <v>311.60000700000001</v>
      </c>
      <c r="AA25">
        <f t="shared" si="25"/>
        <v>319.30000200000001</v>
      </c>
      <c r="AE25">
        <f t="shared" si="17"/>
        <v>150.533334</v>
      </c>
      <c r="AF25">
        <f t="shared" si="17"/>
        <v>286.30000800000005</v>
      </c>
      <c r="AG25">
        <f t="shared" si="17"/>
        <v>315.73335599999996</v>
      </c>
      <c r="AH25">
        <f t="shared" si="17"/>
        <v>248.199984</v>
      </c>
      <c r="AI25">
        <f t="shared" si="17"/>
        <v>223.533342</v>
      </c>
      <c r="AL25">
        <f t="shared" si="18"/>
        <v>233.49999599999998</v>
      </c>
      <c r="AM25">
        <f t="shared" si="18"/>
        <v>303.3</v>
      </c>
      <c r="AN25">
        <f t="shared" si="19"/>
        <v>224.9666838</v>
      </c>
      <c r="AO25">
        <f t="shared" si="19"/>
        <v>328.36667399999999</v>
      </c>
      <c r="AS25">
        <f t="shared" si="19"/>
        <v>251.43332400000003</v>
      </c>
      <c r="AT25">
        <f t="shared" si="19"/>
        <v>335.16667799999999</v>
      </c>
      <c r="AU25">
        <f t="shared" si="19"/>
        <v>312.43334400000003</v>
      </c>
      <c r="AV25">
        <f t="shared" si="19"/>
        <v>314.49999600000001</v>
      </c>
      <c r="AW25">
        <f t="shared" si="19"/>
        <v>341.93332800000002</v>
      </c>
      <c r="AZ25">
        <f t="shared" si="20"/>
        <v>458.73333000000002</v>
      </c>
      <c r="BA25">
        <f t="shared" si="20"/>
        <v>447.36667199999999</v>
      </c>
      <c r="BB25">
        <f t="shared" si="21"/>
        <v>383.2666559999999</v>
      </c>
      <c r="BC25">
        <f t="shared" si="21"/>
        <v>396.30000600000005</v>
      </c>
    </row>
    <row r="26" spans="3:56" x14ac:dyDescent="0.25">
      <c r="O26" s="7"/>
      <c r="Q26">
        <f t="shared" ref="Q26:U26" si="26">Q25+C16</f>
        <v>272.38333950000003</v>
      </c>
      <c r="R26">
        <f t="shared" si="26"/>
        <v>380.516661</v>
      </c>
      <c r="S26">
        <f t="shared" si="26"/>
        <v>397.13334299999997</v>
      </c>
      <c r="T26">
        <f t="shared" si="26"/>
        <v>388.24999200000002</v>
      </c>
      <c r="U26">
        <f t="shared" si="26"/>
        <v>419.48333100000002</v>
      </c>
      <c r="X26">
        <f t="shared" ref="X26:AA26" si="27">X25+J16</f>
        <v>437.40001800000005</v>
      </c>
      <c r="Y26">
        <f t="shared" si="27"/>
        <v>458.91665999999998</v>
      </c>
      <c r="Z26">
        <f t="shared" si="27"/>
        <v>399.68334000000004</v>
      </c>
      <c r="AA26">
        <f t="shared" si="27"/>
        <v>412.683336</v>
      </c>
      <c r="AE26">
        <f t="shared" si="17"/>
        <v>163.60000020000001</v>
      </c>
      <c r="AF26">
        <f t="shared" si="17"/>
        <v>361.30001400000003</v>
      </c>
      <c r="AG26">
        <f t="shared" si="17"/>
        <v>434.50001999999995</v>
      </c>
      <c r="AH26">
        <f t="shared" si="17"/>
        <v>347.966658</v>
      </c>
      <c r="AI26">
        <f t="shared" si="17"/>
        <v>338.73334199999999</v>
      </c>
      <c r="AL26">
        <f t="shared" si="18"/>
        <v>329.29999199999997</v>
      </c>
      <c r="AM26">
        <f t="shared" si="18"/>
        <v>395.96666400000004</v>
      </c>
      <c r="AN26">
        <f t="shared" si="19"/>
        <v>306.46668779999999</v>
      </c>
      <c r="AO26">
        <f t="shared" si="19"/>
        <v>417.53334599999999</v>
      </c>
      <c r="AS26">
        <f t="shared" si="19"/>
        <v>304.79999400000003</v>
      </c>
      <c r="AT26">
        <f t="shared" si="19"/>
        <v>428.90000399999997</v>
      </c>
      <c r="AU26">
        <f t="shared" si="19"/>
        <v>400.33333800000003</v>
      </c>
      <c r="AV26">
        <f t="shared" si="19"/>
        <v>391.16665799999998</v>
      </c>
      <c r="AW26">
        <f t="shared" si="19"/>
        <v>421.20000000000005</v>
      </c>
      <c r="AZ26">
        <f t="shared" si="20"/>
        <v>562.69999800000005</v>
      </c>
      <c r="BA26">
        <f t="shared" si="20"/>
        <v>548.29999799999996</v>
      </c>
      <c r="BB26">
        <f t="shared" si="21"/>
        <v>465.89999399999988</v>
      </c>
      <c r="BC26">
        <f t="shared" si="21"/>
        <v>480.93334200000004</v>
      </c>
    </row>
    <row r="27" spans="3:56" x14ac:dyDescent="0.25">
      <c r="O27" s="7"/>
      <c r="Q27">
        <f t="shared" ref="Q27:U27" si="28">Q26+C17</f>
        <v>401.60001150000005</v>
      </c>
      <c r="R27">
        <f t="shared" si="28"/>
        <v>458.59999500000004</v>
      </c>
      <c r="S27">
        <f t="shared" si="28"/>
        <v>465.56667899999997</v>
      </c>
      <c r="T27">
        <f t="shared" si="28"/>
        <v>460.08332100000001</v>
      </c>
      <c r="U27">
        <f t="shared" si="28"/>
        <v>472.48333200000002</v>
      </c>
      <c r="X27">
        <f t="shared" ref="X27:AA27" si="29">X26+J17</f>
        <v>524.91668400000003</v>
      </c>
      <c r="Y27">
        <f t="shared" si="29"/>
        <v>532.79999099999998</v>
      </c>
      <c r="Z27">
        <f t="shared" si="29"/>
        <v>475.83333900000002</v>
      </c>
      <c r="AA27">
        <f t="shared" si="29"/>
        <v>498.73333500000001</v>
      </c>
      <c r="AE27">
        <f t="shared" si="17"/>
        <v>228.23333819999999</v>
      </c>
      <c r="AF27">
        <f t="shared" si="17"/>
        <v>396.63334800000001</v>
      </c>
      <c r="AG27">
        <f t="shared" si="17"/>
        <v>488.43334799999997</v>
      </c>
      <c r="AH27">
        <f t="shared" si="17"/>
        <v>387.76665600000001</v>
      </c>
      <c r="AI27">
        <f t="shared" si="17"/>
        <v>374.66667000000001</v>
      </c>
      <c r="AL27">
        <f t="shared" si="18"/>
        <v>376.53332399999999</v>
      </c>
      <c r="AM27">
        <f t="shared" si="18"/>
        <v>436.56667200000004</v>
      </c>
      <c r="AN27">
        <f t="shared" si="19"/>
        <v>347.8333518</v>
      </c>
      <c r="AO27">
        <f t="shared" si="19"/>
        <v>418.40001269999999</v>
      </c>
      <c r="AS27">
        <f t="shared" si="19"/>
        <v>435.63333600000004</v>
      </c>
      <c r="AT27">
        <f t="shared" si="19"/>
        <v>489.90000599999996</v>
      </c>
      <c r="AU27">
        <f t="shared" si="19"/>
        <v>495.23333400000001</v>
      </c>
      <c r="AV27">
        <f t="shared" si="19"/>
        <v>496.03332599999999</v>
      </c>
      <c r="AW27">
        <f t="shared" si="19"/>
        <v>512.49999600000001</v>
      </c>
      <c r="AZ27">
        <f t="shared" si="20"/>
        <v>646.86666600000001</v>
      </c>
      <c r="BA27">
        <f t="shared" si="20"/>
        <v>647.19998999999996</v>
      </c>
      <c r="BB27">
        <f t="shared" si="21"/>
        <v>528.39998999999989</v>
      </c>
      <c r="BC27">
        <f t="shared" si="21"/>
        <v>566.50001400000008</v>
      </c>
    </row>
    <row r="28" spans="3:56" x14ac:dyDescent="0.25">
      <c r="O28" s="7"/>
      <c r="Q28">
        <f t="shared" ref="Q28:U28" si="30">Q27+C18</f>
        <v>520.15000950000001</v>
      </c>
      <c r="R28">
        <f t="shared" si="30"/>
        <v>571.51666799999998</v>
      </c>
      <c r="S28">
        <f t="shared" si="30"/>
        <v>589.43334600000003</v>
      </c>
      <c r="T28">
        <f t="shared" si="30"/>
        <v>577.49998500000004</v>
      </c>
      <c r="U28">
        <f t="shared" si="30"/>
        <v>587.43333900000005</v>
      </c>
      <c r="X28">
        <f t="shared" ref="X28:AA28" si="31">X27+J18</f>
        <v>646.40002500000003</v>
      </c>
      <c r="Y28">
        <f t="shared" si="31"/>
        <v>660.18332699999996</v>
      </c>
      <c r="Z28">
        <f t="shared" si="31"/>
        <v>597.66667200000006</v>
      </c>
      <c r="AA28">
        <f t="shared" si="31"/>
        <v>605.73333600000001</v>
      </c>
      <c r="AE28">
        <f t="shared" si="17"/>
        <v>228.23333819999999</v>
      </c>
      <c r="AF28">
        <f t="shared" si="17"/>
        <v>396.83334797999999</v>
      </c>
      <c r="AG28">
        <f t="shared" si="17"/>
        <v>488.43334799999997</v>
      </c>
      <c r="AH28">
        <f t="shared" si="17"/>
        <v>387.89998934400001</v>
      </c>
      <c r="AI28">
        <f t="shared" si="17"/>
        <v>374.76667000800001</v>
      </c>
      <c r="AL28">
        <f t="shared" si="18"/>
        <v>376.53332399999999</v>
      </c>
      <c r="AM28">
        <f t="shared" si="18"/>
        <v>436.90000536000002</v>
      </c>
      <c r="AN28">
        <f t="shared" si="19"/>
        <v>347.8333518</v>
      </c>
      <c r="AO28">
        <f t="shared" si="19"/>
        <v>418.566679362</v>
      </c>
      <c r="AS28">
        <f t="shared" si="19"/>
        <v>544.69999800000005</v>
      </c>
      <c r="AT28">
        <f t="shared" si="19"/>
        <v>609.56666999999993</v>
      </c>
      <c r="AU28">
        <f t="shared" si="19"/>
        <v>610.76667599999996</v>
      </c>
      <c r="AV28">
        <f t="shared" si="19"/>
        <v>609.13332000000003</v>
      </c>
      <c r="AW28">
        <f t="shared" si="19"/>
        <v>614.23333200000002</v>
      </c>
      <c r="AZ28">
        <f t="shared" si="20"/>
        <v>740.73333600000001</v>
      </c>
      <c r="BA28">
        <f t="shared" si="20"/>
        <v>753.99998399999993</v>
      </c>
      <c r="BB28">
        <f t="shared" si="21"/>
        <v>615.19998599999985</v>
      </c>
      <c r="BC28">
        <f t="shared" si="21"/>
        <v>682.10001000000011</v>
      </c>
    </row>
    <row r="29" spans="3:56" x14ac:dyDescent="0.25">
      <c r="O29" s="7"/>
      <c r="Q29">
        <f t="shared" ref="Q29:U29" si="32">Q28+C19</f>
        <v>646.75584449999997</v>
      </c>
      <c r="R29">
        <f t="shared" si="32"/>
        <v>691.49170800000002</v>
      </c>
      <c r="S29">
        <f t="shared" si="32"/>
        <v>709.972038</v>
      </c>
      <c r="T29">
        <f t="shared" si="32"/>
        <v>695.76651000000004</v>
      </c>
      <c r="U29">
        <f t="shared" si="32"/>
        <v>684.30365100000006</v>
      </c>
      <c r="X29">
        <f t="shared" ref="X29:AA29" si="33">X28+J19</f>
        <v>756.27141300000005</v>
      </c>
      <c r="Y29">
        <f t="shared" si="33"/>
        <v>772.59450599999991</v>
      </c>
      <c r="Z29">
        <f t="shared" si="33"/>
        <v>699.59949300000005</v>
      </c>
      <c r="AA29">
        <f t="shared" si="33"/>
        <v>730.05535800000007</v>
      </c>
      <c r="AE29">
        <f t="shared" si="17"/>
        <v>228.23333819999999</v>
      </c>
      <c r="AF29">
        <f t="shared" si="17"/>
        <v>398.24907839999997</v>
      </c>
      <c r="AG29">
        <f t="shared" si="17"/>
        <v>488.43334799999997</v>
      </c>
      <c r="AH29">
        <f t="shared" si="17"/>
        <v>388.11183710400002</v>
      </c>
      <c r="AI29">
        <f t="shared" si="17"/>
        <v>375.26098150799999</v>
      </c>
      <c r="AL29">
        <f t="shared" si="18"/>
        <v>376.53332399999999</v>
      </c>
      <c r="AM29">
        <f t="shared" si="18"/>
        <v>437.76469710000003</v>
      </c>
      <c r="AN29">
        <f t="shared" si="19"/>
        <v>347.8333518</v>
      </c>
      <c r="AO29">
        <f t="shared" si="19"/>
        <v>420.07989004199999</v>
      </c>
      <c r="AS29">
        <f t="shared" si="19"/>
        <v>686.58078599999999</v>
      </c>
      <c r="AT29">
        <f t="shared" si="19"/>
        <v>720.19236599999999</v>
      </c>
      <c r="AU29">
        <f t="shared" si="19"/>
        <v>724.18237199999999</v>
      </c>
      <c r="AV29">
        <f t="shared" si="19"/>
        <v>746.22634200000005</v>
      </c>
      <c r="AW29">
        <f t="shared" si="19"/>
        <v>726.27548400000001</v>
      </c>
      <c r="AZ29">
        <f t="shared" si="20"/>
        <v>846.84279600000002</v>
      </c>
      <c r="BA29">
        <f t="shared" si="20"/>
        <v>850.2573779999999</v>
      </c>
      <c r="BB29">
        <f t="shared" si="21"/>
        <v>714.65264999999988</v>
      </c>
      <c r="BC29">
        <f t="shared" si="21"/>
        <v>793.93433400000015</v>
      </c>
    </row>
    <row r="30" spans="3:56" x14ac:dyDescent="0.25">
      <c r="O30" s="7"/>
    </row>
    <row r="31" spans="3:56" x14ac:dyDescent="0.25">
      <c r="O31" s="5" t="s">
        <v>10</v>
      </c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 t="s">
        <v>10</v>
      </c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 t="s">
        <v>11</v>
      </c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</row>
    <row r="32" spans="3:56" ht="15" customHeight="1" x14ac:dyDescent="0.25">
      <c r="O32" s="7" t="s">
        <v>20</v>
      </c>
      <c r="Q32">
        <f>Q22-Q22</f>
        <v>0</v>
      </c>
      <c r="R32">
        <f t="shared" ref="R32:U32" si="34">R22-R22</f>
        <v>0</v>
      </c>
      <c r="S32">
        <f t="shared" si="34"/>
        <v>0</v>
      </c>
      <c r="T32">
        <f t="shared" si="34"/>
        <v>0</v>
      </c>
      <c r="U32">
        <f t="shared" si="34"/>
        <v>0</v>
      </c>
      <c r="X32">
        <f t="shared" ref="X32:AA32" si="35">X22-X22</f>
        <v>0</v>
      </c>
      <c r="Y32">
        <f t="shared" si="35"/>
        <v>0</v>
      </c>
      <c r="Z32">
        <f t="shared" si="35"/>
        <v>0</v>
      </c>
      <c r="AA32">
        <f t="shared" si="35"/>
        <v>0</v>
      </c>
      <c r="AE32">
        <f t="shared" ref="AE32:AO32" si="36">AE22-Q22</f>
        <v>-48.066677999999996</v>
      </c>
      <c r="AF32">
        <f t="shared" si="36"/>
        <v>-1.2666779999999846</v>
      </c>
      <c r="AG32">
        <f t="shared" si="36"/>
        <v>-1.5833250000000021</v>
      </c>
      <c r="AH32">
        <f t="shared" si="36"/>
        <v>-12.666672000000005</v>
      </c>
      <c r="AI32">
        <f t="shared" si="36"/>
        <v>-29.783321999999998</v>
      </c>
      <c r="AL32">
        <f t="shared" si="36"/>
        <v>-11.133342000000013</v>
      </c>
      <c r="AM32">
        <f t="shared" si="36"/>
        <v>-21.216662999999997</v>
      </c>
      <c r="AN32">
        <f t="shared" si="36"/>
        <v>-26.966664000000009</v>
      </c>
      <c r="AO32">
        <f t="shared" si="36"/>
        <v>-17.100009</v>
      </c>
      <c r="AS32">
        <f t="shared" ref="AS32:BC32" si="37">AS22-Q22</f>
        <v>-7.23333599999998</v>
      </c>
      <c r="AT32">
        <f t="shared" si="37"/>
        <v>9.2333339999999851</v>
      </c>
      <c r="AU32">
        <f t="shared" si="37"/>
        <v>-33.183333000000005</v>
      </c>
      <c r="AV32">
        <f t="shared" si="37"/>
        <v>-10.299995999999993</v>
      </c>
      <c r="AW32">
        <f t="shared" si="37"/>
        <v>29.383344000000008</v>
      </c>
      <c r="AZ32">
        <f t="shared" si="37"/>
        <v>41.199983999999986</v>
      </c>
      <c r="BA32">
        <f t="shared" si="37"/>
        <v>18.583353000000017</v>
      </c>
      <c r="BB32">
        <f t="shared" si="37"/>
        <v>26.233325999999963</v>
      </c>
      <c r="BC32">
        <f t="shared" si="37"/>
        <v>26.66666699999999</v>
      </c>
    </row>
    <row r="33" spans="15:56" x14ac:dyDescent="0.25">
      <c r="O33" s="7"/>
      <c r="Q33">
        <f t="shared" ref="Q33:U33" si="38">Q23-Q23</f>
        <v>0</v>
      </c>
      <c r="R33">
        <f t="shared" si="38"/>
        <v>0</v>
      </c>
      <c r="S33">
        <f t="shared" si="38"/>
        <v>0</v>
      </c>
      <c r="T33">
        <f t="shared" si="38"/>
        <v>0</v>
      </c>
      <c r="U33">
        <f t="shared" si="38"/>
        <v>0</v>
      </c>
      <c r="X33">
        <f t="shared" ref="X33:AA33" si="39">X23-X23</f>
        <v>0</v>
      </c>
      <c r="Y33">
        <f t="shared" si="39"/>
        <v>0</v>
      </c>
      <c r="Z33">
        <f t="shared" si="39"/>
        <v>0</v>
      </c>
      <c r="AA33">
        <f t="shared" si="39"/>
        <v>0</v>
      </c>
      <c r="AE33">
        <f t="shared" ref="AE33:AO39" si="40">AE23-Q23</f>
        <v>-58.666671000000008</v>
      </c>
      <c r="AF33">
        <f t="shared" si="40"/>
        <v>-5.1499980000000107</v>
      </c>
      <c r="AG33">
        <f t="shared" si="40"/>
        <v>1.3000049999999987</v>
      </c>
      <c r="AH33">
        <f t="shared" si="40"/>
        <v>-5.3833410000000299</v>
      </c>
      <c r="AI33">
        <f t="shared" si="40"/>
        <v>-40.733325000000008</v>
      </c>
      <c r="AL33">
        <f t="shared" si="40"/>
        <v>-10.73334600000004</v>
      </c>
      <c r="AM33">
        <f t="shared" si="40"/>
        <v>-17.683325999999965</v>
      </c>
      <c r="AN33">
        <f t="shared" si="40"/>
        <v>-27.466650000000016</v>
      </c>
      <c r="AO33">
        <f t="shared" si="40"/>
        <v>2.2333320000000185</v>
      </c>
      <c r="AS33">
        <f t="shared" ref="AS33:BC39" si="41">AS23-Q23</f>
        <v>13.633335000000017</v>
      </c>
      <c r="AT33">
        <f t="shared" si="41"/>
        <v>12.75001199999997</v>
      </c>
      <c r="AU33">
        <f t="shared" si="41"/>
        <v>-37.933335</v>
      </c>
      <c r="AV33">
        <f t="shared" si="41"/>
        <v>10.883330999999998</v>
      </c>
      <c r="AW33">
        <f t="shared" si="41"/>
        <v>18.766664999999989</v>
      </c>
      <c r="AZ33">
        <f t="shared" si="41"/>
        <v>65.499983999999984</v>
      </c>
      <c r="BA33">
        <f t="shared" si="41"/>
        <v>54.783342000000033</v>
      </c>
      <c r="BB33">
        <f t="shared" si="41"/>
        <v>46.466657999999939</v>
      </c>
      <c r="BC33">
        <f t="shared" si="41"/>
        <v>48.49999200000002</v>
      </c>
    </row>
    <row r="34" spans="15:56" x14ac:dyDescent="0.25">
      <c r="O34" s="7"/>
      <c r="Q34">
        <f t="shared" ref="Q34:U34" si="42">Q24-Q24</f>
        <v>0</v>
      </c>
      <c r="R34">
        <f t="shared" si="42"/>
        <v>0</v>
      </c>
      <c r="S34">
        <f t="shared" si="42"/>
        <v>0</v>
      </c>
      <c r="T34">
        <f t="shared" si="42"/>
        <v>0</v>
      </c>
      <c r="U34">
        <f t="shared" si="42"/>
        <v>0</v>
      </c>
      <c r="X34">
        <f t="shared" ref="X34:AA34" si="43">X24-X24</f>
        <v>0</v>
      </c>
      <c r="Y34">
        <f t="shared" si="43"/>
        <v>0</v>
      </c>
      <c r="Z34">
        <f t="shared" si="43"/>
        <v>0</v>
      </c>
      <c r="AA34">
        <f t="shared" si="43"/>
        <v>0</v>
      </c>
      <c r="AE34">
        <f t="shared" si="40"/>
        <v>-75.233339999999998</v>
      </c>
      <c r="AF34">
        <f t="shared" si="40"/>
        <v>-11.099997000000002</v>
      </c>
      <c r="AG34">
        <f t="shared" si="40"/>
        <v>11.16667799999999</v>
      </c>
      <c r="AH34">
        <f t="shared" si="40"/>
        <v>-26.300007000000022</v>
      </c>
      <c r="AI34">
        <f t="shared" si="40"/>
        <v>-30.133332000000024</v>
      </c>
      <c r="AL34">
        <f t="shared" si="40"/>
        <v>-64.450017000000031</v>
      </c>
      <c r="AM34">
        <f t="shared" si="40"/>
        <v>-27.266660999999942</v>
      </c>
      <c r="AN34">
        <f t="shared" si="40"/>
        <v>-74.966650200000032</v>
      </c>
      <c r="AO34">
        <f t="shared" si="40"/>
        <v>11.983328999999969</v>
      </c>
      <c r="AS34">
        <f t="shared" si="41"/>
        <v>42.199992000000037</v>
      </c>
      <c r="AT34">
        <f t="shared" si="41"/>
        <v>27.633356999999961</v>
      </c>
      <c r="AU34">
        <f t="shared" si="41"/>
        <v>-19.099997999999971</v>
      </c>
      <c r="AV34">
        <f t="shared" si="41"/>
        <v>22.733342999999991</v>
      </c>
      <c r="AW34">
        <f t="shared" si="41"/>
        <v>36.066653999999971</v>
      </c>
      <c r="AZ34">
        <f t="shared" si="41"/>
        <v>99.116648999999995</v>
      </c>
      <c r="BA34">
        <f t="shared" si="41"/>
        <v>79.900011000000063</v>
      </c>
      <c r="BB34">
        <f t="shared" si="41"/>
        <v>56.066651999999891</v>
      </c>
      <c r="BC34">
        <f t="shared" si="41"/>
        <v>67.816665</v>
      </c>
    </row>
    <row r="35" spans="15:56" x14ac:dyDescent="0.25">
      <c r="O35" s="7"/>
      <c r="Q35">
        <f t="shared" ref="Q35:U35" si="44">Q25-Q25</f>
        <v>0</v>
      </c>
      <c r="R35">
        <f t="shared" si="44"/>
        <v>0</v>
      </c>
      <c r="S35">
        <f t="shared" si="44"/>
        <v>0</v>
      </c>
      <c r="T35">
        <f t="shared" si="44"/>
        <v>0</v>
      </c>
      <c r="U35">
        <f t="shared" si="44"/>
        <v>0</v>
      </c>
      <c r="X35">
        <f t="shared" ref="X35:AA35" si="45">X25-X25</f>
        <v>0</v>
      </c>
      <c r="Y35">
        <f t="shared" si="45"/>
        <v>0</v>
      </c>
      <c r="Z35">
        <f t="shared" si="45"/>
        <v>0</v>
      </c>
      <c r="AA35">
        <f t="shared" si="45"/>
        <v>0</v>
      </c>
      <c r="AE35">
        <f t="shared" si="40"/>
        <v>-55.8000045</v>
      </c>
      <c r="AF35">
        <f t="shared" si="40"/>
        <v>-9.6499799999999709</v>
      </c>
      <c r="AG35">
        <f t="shared" si="40"/>
        <v>17.733347999999978</v>
      </c>
      <c r="AH35">
        <f t="shared" si="40"/>
        <v>-34.233345000000014</v>
      </c>
      <c r="AI35">
        <f t="shared" si="40"/>
        <v>-92.449989000000016</v>
      </c>
      <c r="AL35">
        <f t="shared" si="40"/>
        <v>-96.950016000000034</v>
      </c>
      <c r="AM35">
        <f t="shared" si="40"/>
        <v>-62.566658999999959</v>
      </c>
      <c r="AN35">
        <f t="shared" si="40"/>
        <v>-86.633323200000007</v>
      </c>
      <c r="AO35">
        <f t="shared" si="40"/>
        <v>9.0666719999999827</v>
      </c>
      <c r="AS35">
        <f t="shared" si="41"/>
        <v>45.099985500000031</v>
      </c>
      <c r="AT35">
        <f t="shared" si="41"/>
        <v>39.216689999999971</v>
      </c>
      <c r="AU35">
        <f t="shared" si="41"/>
        <v>14.433336000000054</v>
      </c>
      <c r="AV35">
        <f t="shared" si="41"/>
        <v>32.066666999999995</v>
      </c>
      <c r="AW35">
        <f t="shared" si="41"/>
        <v>25.949996999999996</v>
      </c>
      <c r="AZ35">
        <f t="shared" si="41"/>
        <v>128.28331800000001</v>
      </c>
      <c r="BA35">
        <f t="shared" si="41"/>
        <v>81.500013000000024</v>
      </c>
      <c r="BB35">
        <f t="shared" si="41"/>
        <v>71.666648999999893</v>
      </c>
      <c r="BC35">
        <f t="shared" si="41"/>
        <v>77.000004000000047</v>
      </c>
    </row>
    <row r="36" spans="15:56" x14ac:dyDescent="0.25">
      <c r="O36" s="7"/>
      <c r="Q36">
        <f t="shared" ref="Q36:U36" si="46">Q26-Q26</f>
        <v>0</v>
      </c>
      <c r="R36">
        <f t="shared" si="46"/>
        <v>0</v>
      </c>
      <c r="S36">
        <f t="shared" si="46"/>
        <v>0</v>
      </c>
      <c r="T36">
        <f t="shared" si="46"/>
        <v>0</v>
      </c>
      <c r="U36">
        <f t="shared" si="46"/>
        <v>0</v>
      </c>
      <c r="X36">
        <f t="shared" ref="X36:AA36" si="47">X26-X26</f>
        <v>0</v>
      </c>
      <c r="Y36">
        <f t="shared" si="47"/>
        <v>0</v>
      </c>
      <c r="Z36">
        <f t="shared" si="47"/>
        <v>0</v>
      </c>
      <c r="AA36">
        <f t="shared" si="47"/>
        <v>0</v>
      </c>
      <c r="AE36">
        <f t="shared" si="40"/>
        <v>-108.78333930000002</v>
      </c>
      <c r="AF36">
        <f t="shared" si="40"/>
        <v>-19.216646999999966</v>
      </c>
      <c r="AG36">
        <f t="shared" si="40"/>
        <v>37.366676999999981</v>
      </c>
      <c r="AH36">
        <f t="shared" si="40"/>
        <v>-40.283334000000025</v>
      </c>
      <c r="AI36">
        <f t="shared" si="40"/>
        <v>-80.749989000000028</v>
      </c>
      <c r="AL36">
        <f t="shared" si="40"/>
        <v>-108.10002600000007</v>
      </c>
      <c r="AM36">
        <f t="shared" si="40"/>
        <v>-62.949995999999942</v>
      </c>
      <c r="AN36">
        <f t="shared" si="40"/>
        <v>-93.216652200000055</v>
      </c>
      <c r="AO36">
        <f t="shared" si="40"/>
        <v>4.8500099999999975</v>
      </c>
      <c r="AS36">
        <f t="shared" si="41"/>
        <v>32.416654499999993</v>
      </c>
      <c r="AT36">
        <f t="shared" si="41"/>
        <v>48.383342999999968</v>
      </c>
      <c r="AU36">
        <f t="shared" si="41"/>
        <v>3.1999950000000581</v>
      </c>
      <c r="AV36">
        <f t="shared" si="41"/>
        <v>2.9166659999999638</v>
      </c>
      <c r="AW36">
        <f t="shared" si="41"/>
        <v>1.7166690000000244</v>
      </c>
      <c r="AZ36">
        <f t="shared" si="41"/>
        <v>125.29998000000001</v>
      </c>
      <c r="BA36">
        <f t="shared" si="41"/>
        <v>89.383337999999981</v>
      </c>
      <c r="BB36">
        <f t="shared" si="41"/>
        <v>66.216653999999835</v>
      </c>
      <c r="BC36">
        <f t="shared" si="41"/>
        <v>68.250006000000042</v>
      </c>
    </row>
    <row r="37" spans="15:56" x14ac:dyDescent="0.25">
      <c r="O37" s="7"/>
      <c r="Q37">
        <f t="shared" ref="Q37:U37" si="48">Q27-Q27</f>
        <v>0</v>
      </c>
      <c r="R37">
        <f t="shared" si="48"/>
        <v>0</v>
      </c>
      <c r="S37">
        <f t="shared" si="48"/>
        <v>0</v>
      </c>
      <c r="T37">
        <f t="shared" si="48"/>
        <v>0</v>
      </c>
      <c r="U37">
        <f t="shared" si="48"/>
        <v>0</v>
      </c>
      <c r="X37">
        <f t="shared" ref="X37:AA37" si="49">X27-X27</f>
        <v>0</v>
      </c>
      <c r="Y37">
        <f t="shared" si="49"/>
        <v>0</v>
      </c>
      <c r="Z37">
        <f t="shared" si="49"/>
        <v>0</v>
      </c>
      <c r="AA37">
        <f t="shared" si="49"/>
        <v>0</v>
      </c>
      <c r="AE37">
        <f t="shared" si="40"/>
        <v>-173.36667330000006</v>
      </c>
      <c r="AF37">
        <f t="shared" si="40"/>
        <v>-61.966647000000023</v>
      </c>
      <c r="AG37">
        <f t="shared" si="40"/>
        <v>22.866669000000002</v>
      </c>
      <c r="AH37">
        <f t="shared" si="40"/>
        <v>-72.316665</v>
      </c>
      <c r="AI37">
        <f t="shared" si="40"/>
        <v>-97.816662000000008</v>
      </c>
      <c r="AL37">
        <f t="shared" si="40"/>
        <v>-148.38336000000004</v>
      </c>
      <c r="AM37">
        <f t="shared" si="40"/>
        <v>-96.233318999999938</v>
      </c>
      <c r="AN37">
        <f t="shared" si="40"/>
        <v>-127.99998720000002</v>
      </c>
      <c r="AO37">
        <f t="shared" si="40"/>
        <v>-80.33332230000002</v>
      </c>
      <c r="AS37">
        <f t="shared" si="41"/>
        <v>34.033324499999992</v>
      </c>
      <c r="AT37">
        <f t="shared" si="41"/>
        <v>31.300010999999927</v>
      </c>
      <c r="AU37">
        <f t="shared" si="41"/>
        <v>29.666655000000048</v>
      </c>
      <c r="AV37">
        <f t="shared" si="41"/>
        <v>35.950004999999976</v>
      </c>
      <c r="AW37">
        <f t="shared" si="41"/>
        <v>40.016663999999992</v>
      </c>
      <c r="AZ37">
        <f t="shared" si="41"/>
        <v>121.94998199999998</v>
      </c>
      <c r="BA37">
        <f t="shared" si="41"/>
        <v>114.39999899999998</v>
      </c>
      <c r="BB37">
        <f t="shared" si="41"/>
        <v>52.566650999999865</v>
      </c>
      <c r="BC37">
        <f t="shared" si="41"/>
        <v>67.766679000000067</v>
      </c>
    </row>
    <row r="38" spans="15:56" x14ac:dyDescent="0.25">
      <c r="O38" s="7"/>
      <c r="Q38">
        <f t="shared" ref="Q38:U38" si="50">Q28-Q28</f>
        <v>0</v>
      </c>
      <c r="R38">
        <f t="shared" si="50"/>
        <v>0</v>
      </c>
      <c r="S38">
        <f t="shared" si="50"/>
        <v>0</v>
      </c>
      <c r="T38">
        <f t="shared" si="50"/>
        <v>0</v>
      </c>
      <c r="U38">
        <f t="shared" si="50"/>
        <v>0</v>
      </c>
      <c r="X38">
        <f t="shared" ref="X38:AA38" si="51">X28-X28</f>
        <v>0</v>
      </c>
      <c r="Y38">
        <f t="shared" si="51"/>
        <v>0</v>
      </c>
      <c r="Z38">
        <f t="shared" si="51"/>
        <v>0</v>
      </c>
      <c r="AA38">
        <f t="shared" si="51"/>
        <v>0</v>
      </c>
      <c r="AE38">
        <f t="shared" si="40"/>
        <v>-291.91667130000002</v>
      </c>
      <c r="AF38">
        <f t="shared" si="40"/>
        <v>-174.68332002</v>
      </c>
      <c r="AG38">
        <f t="shared" si="40"/>
        <v>-100.99999800000006</v>
      </c>
      <c r="AH38">
        <f t="shared" si="40"/>
        <v>-189.59999565600003</v>
      </c>
      <c r="AI38">
        <f t="shared" si="40"/>
        <v>-212.66666899200004</v>
      </c>
      <c r="AL38">
        <f t="shared" si="40"/>
        <v>-269.86670100000003</v>
      </c>
      <c r="AM38">
        <f t="shared" si="40"/>
        <v>-223.28332163999994</v>
      </c>
      <c r="AN38">
        <f t="shared" si="40"/>
        <v>-249.83332020000006</v>
      </c>
      <c r="AO38">
        <f t="shared" si="40"/>
        <v>-187.16665663800001</v>
      </c>
      <c r="AS38">
        <f t="shared" si="41"/>
        <v>24.54998850000004</v>
      </c>
      <c r="AT38">
        <f t="shared" si="41"/>
        <v>38.050001999999949</v>
      </c>
      <c r="AU38">
        <f t="shared" si="41"/>
        <v>21.333329999999933</v>
      </c>
      <c r="AV38">
        <f t="shared" si="41"/>
        <v>31.633334999999988</v>
      </c>
      <c r="AW38">
        <f t="shared" si="41"/>
        <v>26.799992999999972</v>
      </c>
      <c r="AZ38">
        <f t="shared" si="41"/>
        <v>94.333310999999981</v>
      </c>
      <c r="BA38">
        <f t="shared" si="41"/>
        <v>93.816656999999964</v>
      </c>
      <c r="BB38">
        <f t="shared" si="41"/>
        <v>17.533313999999791</v>
      </c>
      <c r="BC38">
        <f t="shared" si="41"/>
        <v>76.366674000000103</v>
      </c>
    </row>
    <row r="39" spans="15:56" x14ac:dyDescent="0.25">
      <c r="O39" s="7"/>
      <c r="Q39">
        <f t="shared" ref="Q39:U39" si="52">Q29-Q29</f>
        <v>0</v>
      </c>
      <c r="R39">
        <f t="shared" si="52"/>
        <v>0</v>
      </c>
      <c r="S39">
        <f t="shared" si="52"/>
        <v>0</v>
      </c>
      <c r="T39">
        <f t="shared" si="52"/>
        <v>0</v>
      </c>
      <c r="U39">
        <f t="shared" si="52"/>
        <v>0</v>
      </c>
      <c r="X39">
        <f t="shared" ref="X39:AA39" si="53">X29-X29</f>
        <v>0</v>
      </c>
      <c r="Y39">
        <f t="shared" si="53"/>
        <v>0</v>
      </c>
      <c r="Z39">
        <f t="shared" si="53"/>
        <v>0</v>
      </c>
      <c r="AA39">
        <f t="shared" si="53"/>
        <v>0</v>
      </c>
      <c r="AE39">
        <f t="shared" si="40"/>
        <v>-418.52250629999997</v>
      </c>
      <c r="AF39">
        <f t="shared" si="40"/>
        <v>-293.24262960000004</v>
      </c>
      <c r="AG39">
        <f t="shared" si="40"/>
        <v>-221.53869000000003</v>
      </c>
      <c r="AH39">
        <f t="shared" si="40"/>
        <v>-307.65467289600002</v>
      </c>
      <c r="AI39">
        <f t="shared" si="40"/>
        <v>-309.04266949200007</v>
      </c>
      <c r="AL39">
        <f t="shared" si="40"/>
        <v>-379.73808900000006</v>
      </c>
      <c r="AM39">
        <f t="shared" si="40"/>
        <v>-334.82980889999988</v>
      </c>
      <c r="AN39">
        <f t="shared" si="40"/>
        <v>-351.76614120000005</v>
      </c>
      <c r="AO39">
        <f t="shared" si="40"/>
        <v>-309.97546795800008</v>
      </c>
      <c r="AS39">
        <f t="shared" si="41"/>
        <v>39.824941500000023</v>
      </c>
      <c r="AT39">
        <f t="shared" si="41"/>
        <v>28.700657999999976</v>
      </c>
      <c r="AU39">
        <f t="shared" si="41"/>
        <v>14.210333999999989</v>
      </c>
      <c r="AV39">
        <f t="shared" si="41"/>
        <v>50.459832000000006</v>
      </c>
      <c r="AW39">
        <f t="shared" si="41"/>
        <v>41.971832999999947</v>
      </c>
      <c r="AZ39">
        <f t="shared" si="41"/>
        <v>90.571382999999969</v>
      </c>
      <c r="BA39">
        <f t="shared" si="41"/>
        <v>77.662871999999993</v>
      </c>
      <c r="BB39">
        <f t="shared" si="41"/>
        <v>15.053156999999828</v>
      </c>
      <c r="BC39">
        <f t="shared" si="41"/>
        <v>63.87897600000008</v>
      </c>
    </row>
    <row r="40" spans="15:56" x14ac:dyDescent="0.25">
      <c r="O40" s="7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</row>
    <row r="41" spans="15:56" x14ac:dyDescent="0.25">
      <c r="AQ41" s="5" t="s">
        <v>12</v>
      </c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</row>
    <row r="42" spans="15:56" x14ac:dyDescent="0.25">
      <c r="AQ42" s="7" t="s">
        <v>21</v>
      </c>
      <c r="AS42">
        <f t="shared" ref="AS42:BC42" si="54">AE39+AS32</f>
        <v>-425.75584229999993</v>
      </c>
      <c r="AT42">
        <f t="shared" si="54"/>
        <v>-284.00929560000009</v>
      </c>
      <c r="AU42">
        <f t="shared" si="54"/>
        <v>-254.72202300000004</v>
      </c>
      <c r="AV42">
        <f t="shared" si="54"/>
        <v>-317.95466889600004</v>
      </c>
      <c r="AW42">
        <f t="shared" si="54"/>
        <v>-279.65932549200005</v>
      </c>
      <c r="AZ42">
        <f t="shared" si="54"/>
        <v>-338.53810500000009</v>
      </c>
      <c r="BA42">
        <f t="shared" si="54"/>
        <v>-316.24645589999989</v>
      </c>
      <c r="BB42">
        <f t="shared" si="54"/>
        <v>-325.53281520000007</v>
      </c>
      <c r="BC42">
        <f t="shared" si="54"/>
        <v>-283.30880095800012</v>
      </c>
    </row>
    <row r="43" spans="15:56" x14ac:dyDescent="0.25">
      <c r="AQ43" s="7"/>
      <c r="AS43">
        <f t="shared" ref="AS43:BC43" si="55">AS42+AS33</f>
        <v>-412.12250729999994</v>
      </c>
      <c r="AT43">
        <f t="shared" si="55"/>
        <v>-271.25928360000012</v>
      </c>
      <c r="AU43">
        <f t="shared" si="55"/>
        <v>-292.65535800000004</v>
      </c>
      <c r="AV43">
        <f t="shared" si="55"/>
        <v>-307.07133789600005</v>
      </c>
      <c r="AW43">
        <f t="shared" si="55"/>
        <v>-260.89266049200006</v>
      </c>
      <c r="AZ43">
        <f t="shared" si="55"/>
        <v>-273.0381210000001</v>
      </c>
      <c r="BA43">
        <f t="shared" si="55"/>
        <v>-261.46311389999983</v>
      </c>
      <c r="BB43">
        <f t="shared" si="55"/>
        <v>-279.06615720000013</v>
      </c>
      <c r="BC43">
        <f t="shared" si="55"/>
        <v>-234.8088089580001</v>
      </c>
    </row>
    <row r="44" spans="15:56" x14ac:dyDescent="0.25">
      <c r="AQ44" s="7"/>
      <c r="AS44">
        <f t="shared" ref="AS44:BC49" si="56">AS43+AS34</f>
        <v>-369.92251529999987</v>
      </c>
      <c r="AT44">
        <f t="shared" si="56"/>
        <v>-243.62592660000016</v>
      </c>
      <c r="AU44">
        <f t="shared" si="56"/>
        <v>-311.75535600000001</v>
      </c>
      <c r="AV44">
        <f t="shared" si="56"/>
        <v>-284.33799489600005</v>
      </c>
      <c r="AW44">
        <f t="shared" si="56"/>
        <v>-224.82600649200009</v>
      </c>
      <c r="AZ44">
        <f t="shared" si="56"/>
        <v>-173.92147200000011</v>
      </c>
      <c r="BA44">
        <f t="shared" si="56"/>
        <v>-181.56310289999976</v>
      </c>
      <c r="BB44">
        <f t="shared" si="56"/>
        <v>-222.99950520000024</v>
      </c>
      <c r="BC44">
        <f t="shared" si="56"/>
        <v>-166.9921439580001</v>
      </c>
    </row>
    <row r="45" spans="15:56" x14ac:dyDescent="0.25">
      <c r="AQ45" s="7"/>
      <c r="AS45">
        <f t="shared" si="56"/>
        <v>-324.82252979999987</v>
      </c>
      <c r="AT45">
        <f t="shared" si="56"/>
        <v>-204.40923660000018</v>
      </c>
      <c r="AU45">
        <f t="shared" si="56"/>
        <v>-297.32201999999995</v>
      </c>
      <c r="AV45">
        <f t="shared" si="56"/>
        <v>-252.27132789600006</v>
      </c>
      <c r="AW45">
        <f t="shared" si="56"/>
        <v>-198.87600949200009</v>
      </c>
      <c r="AZ45">
        <f t="shared" si="56"/>
        <v>-45.6381540000001</v>
      </c>
      <c r="BA45">
        <f t="shared" si="56"/>
        <v>-100.06308989999974</v>
      </c>
      <c r="BB45">
        <f t="shared" si="56"/>
        <v>-151.33285620000035</v>
      </c>
      <c r="BC45">
        <f t="shared" si="56"/>
        <v>-89.992139958000053</v>
      </c>
    </row>
    <row r="46" spans="15:56" x14ac:dyDescent="0.25">
      <c r="AQ46" s="7"/>
      <c r="AS46">
        <f t="shared" si="56"/>
        <v>-292.40587529999988</v>
      </c>
      <c r="AT46">
        <f t="shared" si="56"/>
        <v>-156.02589360000022</v>
      </c>
      <c r="AU46">
        <f t="shared" si="56"/>
        <v>-294.12202499999989</v>
      </c>
      <c r="AV46">
        <f t="shared" si="56"/>
        <v>-249.3546618960001</v>
      </c>
      <c r="AW46">
        <f t="shared" si="56"/>
        <v>-197.15934049200007</v>
      </c>
      <c r="AZ46">
        <f t="shared" si="56"/>
        <v>79.661825999999905</v>
      </c>
      <c r="BA46">
        <f t="shared" si="56"/>
        <v>-10.679751899999758</v>
      </c>
      <c r="BB46">
        <f t="shared" si="56"/>
        <v>-85.116202200000515</v>
      </c>
      <c r="BC46">
        <f t="shared" si="56"/>
        <v>-21.742133958000011</v>
      </c>
    </row>
    <row r="47" spans="15:56" x14ac:dyDescent="0.25">
      <c r="AQ47" s="7"/>
      <c r="AS47">
        <f t="shared" si="56"/>
        <v>-258.37255079999989</v>
      </c>
      <c r="AT47">
        <f t="shared" si="56"/>
        <v>-124.72588260000029</v>
      </c>
      <c r="AU47">
        <f t="shared" si="56"/>
        <v>-264.45536999999985</v>
      </c>
      <c r="AV47">
        <f t="shared" si="56"/>
        <v>-213.40465689600012</v>
      </c>
      <c r="AW47">
        <f t="shared" si="56"/>
        <v>-157.14267649200008</v>
      </c>
      <c r="AZ47">
        <f t="shared" si="56"/>
        <v>201.61180799999988</v>
      </c>
      <c r="BA47">
        <f t="shared" si="56"/>
        <v>103.72024710000022</v>
      </c>
      <c r="BB47">
        <f t="shared" si="56"/>
        <v>-32.54955120000065</v>
      </c>
      <c r="BC47">
        <f t="shared" si="56"/>
        <v>46.024545042000057</v>
      </c>
    </row>
    <row r="48" spans="15:56" x14ac:dyDescent="0.25">
      <c r="AQ48" s="7"/>
      <c r="AS48">
        <f t="shared" si="56"/>
        <v>-233.82256229999984</v>
      </c>
      <c r="AT48">
        <f t="shared" si="56"/>
        <v>-86.67588060000034</v>
      </c>
      <c r="AU48">
        <f t="shared" si="56"/>
        <v>-243.12203999999991</v>
      </c>
      <c r="AV48">
        <f t="shared" si="56"/>
        <v>-181.77132189600013</v>
      </c>
      <c r="AW48">
        <f t="shared" si="56"/>
        <v>-130.34268349200011</v>
      </c>
      <c r="AZ48">
        <f t="shared" si="56"/>
        <v>295.94511899999986</v>
      </c>
      <c r="BA48">
        <f t="shared" si="56"/>
        <v>197.53690410000019</v>
      </c>
      <c r="BB48">
        <f t="shared" si="56"/>
        <v>-15.016237200000859</v>
      </c>
      <c r="BC48">
        <f t="shared" si="56"/>
        <v>122.39121904200016</v>
      </c>
    </row>
    <row r="49" spans="43:55" x14ac:dyDescent="0.25">
      <c r="AQ49" s="7"/>
      <c r="AS49">
        <f t="shared" si="56"/>
        <v>-193.99762079999982</v>
      </c>
      <c r="AT49">
        <f t="shared" si="56"/>
        <v>-57.975222600000365</v>
      </c>
      <c r="AU49">
        <f t="shared" si="56"/>
        <v>-228.91170599999992</v>
      </c>
      <c r="AV49">
        <f t="shared" si="56"/>
        <v>-131.31148989600013</v>
      </c>
      <c r="AW49">
        <f t="shared" si="56"/>
        <v>-88.370850492000159</v>
      </c>
      <c r="AZ49">
        <f t="shared" si="56"/>
        <v>386.51650199999983</v>
      </c>
      <c r="BA49">
        <f t="shared" si="56"/>
        <v>275.19977610000018</v>
      </c>
      <c r="BB49">
        <f t="shared" si="56"/>
        <v>3.6919799998969438E-2</v>
      </c>
      <c r="BC49">
        <f t="shared" si="56"/>
        <v>186.27019504200024</v>
      </c>
    </row>
    <row r="50" spans="43:55" x14ac:dyDescent="0.25">
      <c r="AQ50" s="7"/>
    </row>
  </sheetData>
  <mergeCells count="20">
    <mergeCell ref="AQ42:AQ50"/>
    <mergeCell ref="AQ41:BD41"/>
    <mergeCell ref="O31:AB31"/>
    <mergeCell ref="O21:AB21"/>
    <mergeCell ref="AC21:AP21"/>
    <mergeCell ref="AQ21:BD21"/>
    <mergeCell ref="AC31:AP31"/>
    <mergeCell ref="AQ31:BD31"/>
    <mergeCell ref="AC40:AP40"/>
    <mergeCell ref="O22:O30"/>
    <mergeCell ref="O32:O40"/>
    <mergeCell ref="A11:N11"/>
    <mergeCell ref="O11:AB11"/>
    <mergeCell ref="AC11:AP11"/>
    <mergeCell ref="AQ11:BD11"/>
    <mergeCell ref="A1:I1"/>
    <mergeCell ref="J1:R1"/>
    <mergeCell ref="S1:AA1"/>
    <mergeCell ref="AB1:AJ1"/>
    <mergeCell ref="AK1:AS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Vehicle</vt:lpstr>
      <vt:lpstr>AM281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Pava</dc:creator>
  <cp:lastModifiedBy>Matthew Pava</cp:lastModifiedBy>
  <dcterms:created xsi:type="dcterms:W3CDTF">2016-01-09T16:13:20Z</dcterms:created>
  <dcterms:modified xsi:type="dcterms:W3CDTF">2016-02-17T20:30:37Z</dcterms:modified>
</cp:coreProperties>
</file>